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42. Кабель силовой сечением жил 2,5 мм\размещение 42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пономенклатурный!$A$14:$M$66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пономенклатурный!$B$1:$J$64</definedName>
  </definedNames>
  <calcPr calcId="152511"/>
</workbook>
</file>

<file path=xl/calcChain.xml><?xml version="1.0" encoding="utf-8"?>
<calcChain xmlns="http://schemas.openxmlformats.org/spreadsheetml/2006/main">
  <c r="B20" i="1" l="1"/>
  <c r="B21" i="1" s="1"/>
  <c r="B22" i="1" s="1"/>
  <c r="B23" i="1" s="1"/>
  <c r="B24" i="1" s="1"/>
  <c r="F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19" i="1"/>
  <c r="J18" i="1"/>
  <c r="J17" i="1"/>
  <c r="J16" i="1"/>
  <c r="J15" i="1"/>
  <c r="A16" i="1" l="1"/>
  <c r="A17" i="1"/>
  <c r="A18" i="1"/>
  <c r="A19" i="1"/>
  <c r="A15" i="1"/>
  <c r="B16" i="1" l="1"/>
  <c r="B17" i="1" s="1"/>
  <c r="B18" i="1" s="1"/>
  <c r="B19" i="1" s="1"/>
  <c r="B25" i="1" s="1"/>
  <c r="B26" i="1" s="1"/>
  <c r="B27" i="1" s="1"/>
  <c r="B28" i="1" s="1"/>
  <c r="B29" i="1" s="1"/>
  <c r="B30" i="1" l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</calcChain>
</file>

<file path=xl/sharedStrings.xml><?xml version="1.0" encoding="utf-8"?>
<sst xmlns="http://schemas.openxmlformats.org/spreadsheetml/2006/main" count="220" uniqueCount="61">
  <si>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</si>
  <si>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</si>
  <si>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</si>
  <si>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</si>
  <si>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</si>
  <si>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</si>
  <si>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</si>
  <si>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</si>
  <si>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</si>
  <si>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</si>
  <si>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</si>
  <si>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</si>
  <si>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42</t>
  </si>
  <si>
    <t>ЛОТ НЕДЕЛИМЫЙ</t>
  </si>
  <si>
    <t>Кабель силовой ВБбШвнг-ХЛ 3х2,5-0,66</t>
  </si>
  <si>
    <t>Кабель ВВГнг(A)-LS 3х2,5ок(N,PE)-0,66</t>
  </si>
  <si>
    <t>Кабель ВБШвнг(A)-ХЛ 4х2,5ок(PE)-0,66</t>
  </si>
  <si>
    <t>Кабель ВВГнг(A)-ХЛ 2х2,5ок-0,66</t>
  </si>
  <si>
    <t>Кабель ВБШвнг(A)-ХЛ 3х2,5ок(N,PE)-0,66</t>
  </si>
  <si>
    <t>Кабель ВВГнг(A)-ХЛ 3х2,5ок(N,PE)-0,66</t>
  </si>
  <si>
    <t>Кабель ВБШвнг(A)-ХЛ 3х2,5ок-0,66</t>
  </si>
  <si>
    <t>Кабель ВВГнг(А)-ХЛ 3х2,5-0,66</t>
  </si>
  <si>
    <t>Кабель ВБбШвнг(A)-ХЛ 3х2,5ож-0,66</t>
  </si>
  <si>
    <t>Кабель ВБШвнг(А)-ХЛ 3х2,5ок(N,PE)-0,66</t>
  </si>
  <si>
    <t>Кабель ВВГнг(A)-LS 3х2,5ок-0,66</t>
  </si>
  <si>
    <t>Кабель ВВГнг(A)-LS 3х2,5-0,66</t>
  </si>
  <si>
    <t>Кабель ВБШвнг(A)-ХЛ 4х2,5ок(N,PE)-0,66</t>
  </si>
  <si>
    <t>Кабель ВБШвнг(A)-ХЛ 5х2,5ок(N,PE)-0,66</t>
  </si>
  <si>
    <t>Кабель ВВГнг(A)-LS 4х2,5ок-1,0</t>
  </si>
  <si>
    <t>Кабель ВБбШвнг(A) 3х2,5ок(N,PE)-0,66</t>
  </si>
  <si>
    <t>Кабель ВВГнг(A)-FRLS 3х2,5-0,66</t>
  </si>
  <si>
    <t>Кабель ВВГнг(A)-LS 3х2,5ок-1,0</t>
  </si>
  <si>
    <t>Кабель ВБШвнг(A)-ХЛ 4х2,5ок(N)-0,66</t>
  </si>
  <si>
    <t>Кабель ВВГнг(A)-FRLS 5х2,5ок(N,PE)-1,0</t>
  </si>
  <si>
    <t>Кабель ВБбШвнг(A)-ХЛ 5х2,5ок-0,66</t>
  </si>
  <si>
    <t>Кабель ВБШвнг(A)-FRLS 3х2,5ок(N,PE)-0,66</t>
  </si>
  <si>
    <t>Кабель ВВГнг(A) 3х2,5ок-0,66</t>
  </si>
  <si>
    <t>Кабель ВВГнг(A)-LS 3х2,5мс(N,PE)-0,66</t>
  </si>
  <si>
    <t>Кабель ВВГнг(A)-FRLS 3х2,5ок(N,PE)-0,66</t>
  </si>
  <si>
    <t>Кабель ВВГнг(A)-FRLS 3х2,5ок-1,0</t>
  </si>
  <si>
    <t>Кабель ВБШвнг(A)-FRLS 3х2,5-0,66</t>
  </si>
  <si>
    <t>Кабель ВБШвнг(A)-ХЛ 5х2,5-0,66</t>
  </si>
  <si>
    <t>Кабель ВБШвнг(A)-FRLS 3х2,5ок-0,66</t>
  </si>
  <si>
    <t>Кабель силовой ВВГнг(A)-ХЛ 3х2,5ок-1,0</t>
  </si>
  <si>
    <t>М</t>
  </si>
  <si>
    <t>Красноярский край, Юрубчено-Тохомское МР</t>
  </si>
  <si>
    <t>Состояние удовлетворительное. Отсутствие повреждений</t>
  </si>
  <si>
    <t xml:space="preserve">Условно пригоден. Отрезок меньше минимальной длины маломерных отрезков предусмотренными ГОСТ для силового кабеля (до 50м). </t>
  </si>
  <si>
    <t>Удовлетворительное. Отсутствие повреждений.</t>
  </si>
  <si>
    <t>Маломерные отрезки</t>
  </si>
  <si>
    <t>Удовлетворительное</t>
  </si>
  <si>
    <t>Гарантийный срок хранения истек свыше 5 лет назад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</si>
  <si>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</si>
  <si>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Гарантийный срок хранения истек (гарантийный срок хранения - от 2 до 5 лет на открытых площадках). Утрата потребительских свойств. Несоответствие ГОСТ 31996-2012</t>
  </si>
  <si>
    <t>Наименование лота: «Кабель силовой сечением жил 2,5 мм»</t>
  </si>
  <si>
    <t>2018, 2019</t>
  </si>
  <si>
    <t>2018, 2020</t>
  </si>
  <si>
    <t>2017, 2018</t>
  </si>
  <si>
    <t>2017, 2020</t>
  </si>
  <si>
    <t>2013, 2016, 2019, 2020, 2021</t>
  </si>
  <si>
    <t>Не пригодный для прямого назначения. Утрата потребительских свойств. 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</si>
</sst>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4;&#1062;&#1045;&#1053;&#1050;&#1040;%20&#1048;&#1052;&#1059;&#1065;&#1045;&#1057;&#1058;&#1042;&#1040;/2025/&#1057;&#1042;&#1054;&#1044;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ВЛ_НЛ_СВЗ"/>
    </sheetNames>
    <sheetDataSet>
      <sheetData sheetId="0">
        <row r="174">
          <cell r="G174">
            <v>1408796</v>
          </cell>
          <cell r="H174" t="str">
            <v>Кабель Lanmaster LAN-5EFTP-BL</v>
          </cell>
          <cell r="I174">
            <v>8.92E-4</v>
          </cell>
          <cell r="J174" t="str">
            <v>ЮР-5</v>
          </cell>
          <cell r="K174">
            <v>4</v>
          </cell>
          <cell r="L174" t="str">
            <v>М</v>
          </cell>
          <cell r="M174">
            <v>30.97</v>
          </cell>
          <cell r="N174">
            <v>43355</v>
          </cell>
          <cell r="O174">
            <v>17</v>
          </cell>
        </row>
        <row r="175">
          <cell r="G175">
            <v>2241644</v>
          </cell>
          <cell r="H175" t="str">
            <v>Кабель NED-Plagum SN B H 3х240/25-6/10kV</v>
          </cell>
          <cell r="I175">
            <v>3.61E-2</v>
          </cell>
          <cell r="J175" t="str">
            <v>ЮР-5</v>
          </cell>
          <cell r="K175">
            <v>60</v>
          </cell>
          <cell r="L175" t="str">
            <v>М</v>
          </cell>
          <cell r="M175">
            <v>32596.35</v>
          </cell>
          <cell r="N175">
            <v>43227</v>
          </cell>
          <cell r="O175">
            <v>4688</v>
          </cell>
        </row>
        <row r="176">
          <cell r="G176">
            <v>1410663</v>
          </cell>
          <cell r="H176" t="str">
            <v>Кабель Rexant FTP 2х2х0.5 5e 01-0124</v>
          </cell>
          <cell r="I176">
            <v>5.1999999999999997E-5</v>
          </cell>
          <cell r="J176" t="str">
            <v>ЮР-5</v>
          </cell>
          <cell r="K176">
            <v>12</v>
          </cell>
          <cell r="L176" t="str">
            <v>М</v>
          </cell>
          <cell r="M176">
            <v>56.69</v>
          </cell>
          <cell r="N176">
            <v>43221</v>
          </cell>
          <cell r="O176">
            <v>18</v>
          </cell>
        </row>
        <row r="177">
          <cell r="G177">
            <v>2182765</v>
          </cell>
          <cell r="H177" t="str">
            <v>Кабель Suprlan Standart F/UTP Cat.5e 01-</v>
          </cell>
          <cell r="I177">
            <v>5.1999999999999997E-5</v>
          </cell>
          <cell r="J177" t="str">
            <v>ЮР-5</v>
          </cell>
          <cell r="K177">
            <v>42</v>
          </cell>
          <cell r="L177" t="str">
            <v>М</v>
          </cell>
          <cell r="M177">
            <v>34.5</v>
          </cell>
          <cell r="N177">
            <v>43221</v>
          </cell>
          <cell r="O177">
            <v>31</v>
          </cell>
        </row>
        <row r="178">
          <cell r="G178">
            <v>1777496</v>
          </cell>
          <cell r="H178" t="str">
            <v>Кабель Tratos RG7H1OM1NM1 3х120/25 3,6/6</v>
          </cell>
          <cell r="I178">
            <v>8.5969999999999987E-3</v>
          </cell>
          <cell r="J178" t="str">
            <v>ЮР-5</v>
          </cell>
          <cell r="K178">
            <v>96</v>
          </cell>
          <cell r="L178" t="str">
            <v>М</v>
          </cell>
          <cell r="M178">
            <v>3616.07</v>
          </cell>
          <cell r="N178">
            <v>42887</v>
          </cell>
          <cell r="O178">
            <v>3770</v>
          </cell>
        </row>
        <row r="179">
          <cell r="G179">
            <v>1776398</v>
          </cell>
          <cell r="H179" t="str">
            <v>Кабель Tratos RG7H1OM1NM1 3х70/16 6/10</v>
          </cell>
          <cell r="I179">
            <v>8.6540000000000002E-3</v>
          </cell>
          <cell r="J179" t="str">
            <v>ЮР-5</v>
          </cell>
          <cell r="K179">
            <v>6</v>
          </cell>
          <cell r="L179" t="str">
            <v>М</v>
          </cell>
          <cell r="M179">
            <v>4797.0600000000004</v>
          </cell>
          <cell r="N179">
            <v>42887</v>
          </cell>
          <cell r="O179">
            <v>5018</v>
          </cell>
        </row>
        <row r="180">
          <cell r="G180">
            <v>2033989</v>
          </cell>
          <cell r="H180" t="str">
            <v>Кабель ВБбШвнг(A)-ХЛ 4х185мс(PE)-1,0</v>
          </cell>
          <cell r="I180">
            <v>8.5520000000000006E-3</v>
          </cell>
          <cell r="J180" t="str">
            <v>ЮР-5</v>
          </cell>
          <cell r="K180">
            <v>33</v>
          </cell>
          <cell r="L180" t="str">
            <v>М</v>
          </cell>
          <cell r="M180">
            <v>3082.56</v>
          </cell>
          <cell r="N180">
            <v>42887</v>
          </cell>
          <cell r="O180">
            <v>3186</v>
          </cell>
        </row>
        <row r="181">
          <cell r="G181">
            <v>2033989</v>
          </cell>
          <cell r="H181" t="str">
            <v>Кабель ВБбШвнг(A)-ХЛ 4х185мс(PE)-1,0</v>
          </cell>
          <cell r="I181">
            <v>8.5520000000000006E-3</v>
          </cell>
          <cell r="J181" t="str">
            <v>ЮР-5</v>
          </cell>
          <cell r="K181">
            <v>77</v>
          </cell>
          <cell r="L181" t="str">
            <v>М</v>
          </cell>
          <cell r="M181">
            <v>3082.56</v>
          </cell>
          <cell r="N181">
            <v>42887</v>
          </cell>
          <cell r="O181">
            <v>3186</v>
          </cell>
        </row>
        <row r="182">
          <cell r="G182">
            <v>1972821</v>
          </cell>
          <cell r="H182" t="str">
            <v>Кабель ВБбШвнг(A)-ХЛ 5х50мк(N,PE)-0,66</v>
          </cell>
          <cell r="I182">
            <v>3.6259999999999999E-3</v>
          </cell>
          <cell r="J182" t="str">
            <v>ЮР-5</v>
          </cell>
          <cell r="K182">
            <v>32</v>
          </cell>
          <cell r="L182" t="str">
            <v>М</v>
          </cell>
          <cell r="M182">
            <v>978.12</v>
          </cell>
          <cell r="N182">
            <v>42900</v>
          </cell>
          <cell r="O182">
            <v>1185</v>
          </cell>
        </row>
        <row r="183">
          <cell r="G183">
            <v>1557218</v>
          </cell>
          <cell r="H183" t="str">
            <v>Кабель ВБШвнг(A)-LS 4х120мс(N)-1</v>
          </cell>
          <cell r="I183">
            <v>6.13E-3</v>
          </cell>
          <cell r="J183" t="str">
            <v>ЮР-5</v>
          </cell>
          <cell r="K183">
            <v>209</v>
          </cell>
          <cell r="L183" t="str">
            <v>М</v>
          </cell>
          <cell r="M183">
            <v>2389.0300000000002</v>
          </cell>
          <cell r="N183">
            <v>42341</v>
          </cell>
          <cell r="O183">
            <v>997</v>
          </cell>
        </row>
        <row r="184">
          <cell r="G184">
            <v>1626287</v>
          </cell>
          <cell r="H184" t="str">
            <v>Кабель ВБШвнг(A)-ХЛ 2х50ок(N)-1,0</v>
          </cell>
          <cell r="I184">
            <v>2.7669999999999999E-3</v>
          </cell>
          <cell r="J184" t="str">
            <v>ЮР-5</v>
          </cell>
          <cell r="K184">
            <v>20</v>
          </cell>
          <cell r="L184" t="str">
            <v>М</v>
          </cell>
          <cell r="M184">
            <v>408.45</v>
          </cell>
          <cell r="N184">
            <v>42653</v>
          </cell>
          <cell r="O184">
            <v>579</v>
          </cell>
        </row>
        <row r="185">
          <cell r="G185">
            <v>2204112</v>
          </cell>
          <cell r="H185" t="str">
            <v>Кабель ВБШвнг(A)-ХЛ 3х50мк(N,PE)-0,66</v>
          </cell>
          <cell r="I185">
            <v>2.415E-3</v>
          </cell>
          <cell r="J185" t="str">
            <v>ЮР-5</v>
          </cell>
          <cell r="K185">
            <v>100</v>
          </cell>
          <cell r="L185" t="str">
            <v>М</v>
          </cell>
          <cell r="M185">
            <v>1011.04</v>
          </cell>
          <cell r="N185">
            <v>43282</v>
          </cell>
          <cell r="O185">
            <v>803</v>
          </cell>
        </row>
        <row r="186">
          <cell r="G186">
            <v>2449340</v>
          </cell>
          <cell r="H186" t="str">
            <v>Кабель ВБШвнг(A)-ХЛ 3х70мк(N,PE)-1,0</v>
          </cell>
          <cell r="I186">
            <v>2.98E-3</v>
          </cell>
          <cell r="J186" t="str">
            <v>ЮР-5</v>
          </cell>
          <cell r="K186">
            <v>70</v>
          </cell>
          <cell r="L186" t="str">
            <v>М</v>
          </cell>
          <cell r="M186">
            <v>1727.29</v>
          </cell>
          <cell r="N186">
            <v>44242</v>
          </cell>
          <cell r="O186">
            <v>1398</v>
          </cell>
        </row>
        <row r="187">
          <cell r="G187">
            <v>1468589</v>
          </cell>
          <cell r="H187" t="str">
            <v>Кабель ВБШвнг(A)-ХЛ 4х185мс(PE)-1,0</v>
          </cell>
          <cell r="I187">
            <v>8.5520000000000006E-3</v>
          </cell>
          <cell r="J187" t="str">
            <v>ЮР-5</v>
          </cell>
          <cell r="K187">
            <v>1030</v>
          </cell>
          <cell r="L187" t="str">
            <v>М</v>
          </cell>
          <cell r="M187">
            <v>1854.65</v>
          </cell>
          <cell r="N187">
            <v>41985</v>
          </cell>
          <cell r="O187">
            <v>4452</v>
          </cell>
        </row>
        <row r="188">
          <cell r="G188">
            <v>1468589</v>
          </cell>
          <cell r="H188" t="str">
            <v>Кабель ВБШвнг(A)-ХЛ 4х185мс(PE)-1,0</v>
          </cell>
          <cell r="I188">
            <v>8.5520000000000006E-3</v>
          </cell>
          <cell r="J188" t="str">
            <v>ЮР-5</v>
          </cell>
          <cell r="K188">
            <v>2020</v>
          </cell>
          <cell r="L188" t="str">
            <v>М</v>
          </cell>
          <cell r="M188">
            <v>1854.65</v>
          </cell>
          <cell r="N188">
            <v>41985</v>
          </cell>
          <cell r="O188">
            <v>4452</v>
          </cell>
        </row>
        <row r="189">
          <cell r="G189">
            <v>1468589</v>
          </cell>
          <cell r="H189" t="str">
            <v>Кабель ВБШвнг(A)-ХЛ 4х185мс(PE)-1,0</v>
          </cell>
          <cell r="I189">
            <v>8.5520000000000006E-3</v>
          </cell>
          <cell r="J189" t="str">
            <v>ЮР-5</v>
          </cell>
          <cell r="K189">
            <v>1400</v>
          </cell>
          <cell r="L189" t="str">
            <v>М</v>
          </cell>
          <cell r="M189">
            <v>1854.65</v>
          </cell>
          <cell r="N189">
            <v>41981</v>
          </cell>
          <cell r="O189">
            <v>4452</v>
          </cell>
        </row>
        <row r="190">
          <cell r="G190">
            <v>1468589</v>
          </cell>
          <cell r="H190" t="str">
            <v>Кабель ВБШвнг(A)-ХЛ 4х185мс(PE)-1,0</v>
          </cell>
          <cell r="I190">
            <v>8.5520000000000006E-3</v>
          </cell>
          <cell r="J190" t="str">
            <v>ЮР-5</v>
          </cell>
          <cell r="K190">
            <v>263</v>
          </cell>
          <cell r="L190" t="str">
            <v>М</v>
          </cell>
          <cell r="M190">
            <v>1854.65</v>
          </cell>
          <cell r="N190">
            <v>41981</v>
          </cell>
          <cell r="O190">
            <v>4452</v>
          </cell>
        </row>
        <row r="191">
          <cell r="G191">
            <v>1468589</v>
          </cell>
          <cell r="H191" t="str">
            <v>Кабель ВБШвнг(A)-ХЛ 4х185мс(PE)-1,0</v>
          </cell>
          <cell r="I191">
            <v>8.5520000000000006E-3</v>
          </cell>
          <cell r="J191" t="str">
            <v>ЮР-5</v>
          </cell>
          <cell r="K191">
            <v>357</v>
          </cell>
          <cell r="L191" t="str">
            <v>М</v>
          </cell>
          <cell r="M191">
            <v>1854.65</v>
          </cell>
          <cell r="N191">
            <v>41981</v>
          </cell>
          <cell r="O191">
            <v>4452</v>
          </cell>
        </row>
        <row r="192">
          <cell r="G192">
            <v>1468589</v>
          </cell>
          <cell r="H192" t="str">
            <v>Кабель ВБШвнг(A)-ХЛ 4х185мс(PE)-1,0</v>
          </cell>
          <cell r="I192">
            <v>8.5520000000000006E-3</v>
          </cell>
          <cell r="J192" t="str">
            <v>ЮР-5</v>
          </cell>
          <cell r="K192">
            <v>5</v>
          </cell>
          <cell r="L192" t="str">
            <v>М</v>
          </cell>
          <cell r="M192">
            <v>3186</v>
          </cell>
          <cell r="N192">
            <v>43405</v>
          </cell>
          <cell r="O192">
            <v>1971</v>
          </cell>
        </row>
        <row r="193">
          <cell r="G193">
            <v>1468589</v>
          </cell>
          <cell r="H193" t="str">
            <v>Кабель ВБШвнг(A)-ХЛ 4х185мс(PE)-1,0</v>
          </cell>
          <cell r="I193">
            <v>8.5520000000000006E-3</v>
          </cell>
          <cell r="J193" t="str">
            <v>ЮР-5</v>
          </cell>
          <cell r="K193">
            <v>43</v>
          </cell>
          <cell r="L193" t="str">
            <v>М</v>
          </cell>
          <cell r="M193">
            <v>3186</v>
          </cell>
          <cell r="N193">
            <v>43405</v>
          </cell>
          <cell r="O193">
            <v>1971</v>
          </cell>
        </row>
        <row r="194">
          <cell r="G194">
            <v>1468589</v>
          </cell>
          <cell r="H194" t="str">
            <v>Кабель ВБШвнг(A)-ХЛ 4х185мс(PE)-1,0</v>
          </cell>
          <cell r="I194">
            <v>8.5520000000000006E-3</v>
          </cell>
          <cell r="J194" t="str">
            <v>ЮР-5</v>
          </cell>
          <cell r="K194">
            <v>5</v>
          </cell>
          <cell r="L194" t="str">
            <v>М</v>
          </cell>
          <cell r="M194">
            <v>3186</v>
          </cell>
          <cell r="N194">
            <v>43405</v>
          </cell>
          <cell r="O194">
            <v>1971</v>
          </cell>
        </row>
        <row r="195">
          <cell r="G195">
            <v>1468589</v>
          </cell>
          <cell r="H195" t="str">
            <v>Кабель ВБШвнг(A)-ХЛ 4х185мс(PE)-1,0</v>
          </cell>
          <cell r="I195">
            <v>8.5520000000000006E-3</v>
          </cell>
          <cell r="J195" t="str">
            <v>ЮР-5</v>
          </cell>
          <cell r="K195">
            <v>1570</v>
          </cell>
          <cell r="L195" t="str">
            <v>М</v>
          </cell>
          <cell r="M195">
            <v>3186</v>
          </cell>
          <cell r="N195">
            <v>43405</v>
          </cell>
          <cell r="O195">
            <v>1971</v>
          </cell>
        </row>
        <row r="196">
          <cell r="G196">
            <v>1468589</v>
          </cell>
          <cell r="H196" t="str">
            <v>Кабель ВБШвнг(A)-ХЛ 4х185мс(PE)-1,0</v>
          </cell>
          <cell r="I196">
            <v>8.5520000000000006E-3</v>
          </cell>
          <cell r="J196" t="str">
            <v>ЮР-5</v>
          </cell>
          <cell r="K196">
            <v>13</v>
          </cell>
          <cell r="L196" t="str">
            <v>М</v>
          </cell>
          <cell r="M196">
            <v>3186</v>
          </cell>
          <cell r="N196">
            <v>43406</v>
          </cell>
          <cell r="O196">
            <v>1971</v>
          </cell>
        </row>
        <row r="197">
          <cell r="G197">
            <v>1468589</v>
          </cell>
          <cell r="H197" t="str">
            <v>Кабель ВБШвнг(A)-ХЛ 4х185мс(PE)-1,0</v>
          </cell>
          <cell r="I197">
            <v>8.5520000000000006E-3</v>
          </cell>
          <cell r="J197" t="str">
            <v>ЮР-5</v>
          </cell>
          <cell r="K197">
            <v>319</v>
          </cell>
          <cell r="L197" t="str">
            <v>М</v>
          </cell>
          <cell r="M197">
            <v>3186</v>
          </cell>
          <cell r="N197">
            <v>43406</v>
          </cell>
          <cell r="O197">
            <v>1971</v>
          </cell>
        </row>
        <row r="198">
          <cell r="G198">
            <v>1468589</v>
          </cell>
          <cell r="H198" t="str">
            <v>Кабель ВБШвнг(A)-ХЛ 4х185мс(PE)-1,0</v>
          </cell>
          <cell r="I198">
            <v>8.5520000000000006E-3</v>
          </cell>
          <cell r="J198" t="str">
            <v>ЮР-5</v>
          </cell>
          <cell r="K198">
            <v>860</v>
          </cell>
          <cell r="L198" t="str">
            <v>М</v>
          </cell>
          <cell r="M198">
            <v>3186</v>
          </cell>
          <cell r="N198">
            <v>43406</v>
          </cell>
          <cell r="O198">
            <v>1971</v>
          </cell>
        </row>
        <row r="199">
          <cell r="G199">
            <v>1468589</v>
          </cell>
          <cell r="H199" t="str">
            <v>Кабель ВБШвнг(A)-ХЛ 4х185мс(PE)-1,0</v>
          </cell>
          <cell r="I199">
            <v>8.5520000000000006E-3</v>
          </cell>
          <cell r="J199" t="str">
            <v>ЮР-5</v>
          </cell>
          <cell r="K199">
            <v>380</v>
          </cell>
          <cell r="L199" t="str">
            <v>М</v>
          </cell>
          <cell r="M199">
            <v>3186</v>
          </cell>
          <cell r="N199">
            <v>43406</v>
          </cell>
          <cell r="O199">
            <v>1971</v>
          </cell>
        </row>
        <row r="200">
          <cell r="G200">
            <v>2028910</v>
          </cell>
          <cell r="H200" t="str">
            <v>Кабель ВБШвнг(A)-ХЛ 4х185мс(PE)-1,0</v>
          </cell>
          <cell r="I200">
            <v>8.5520000000000006E-3</v>
          </cell>
          <cell r="J200" t="str">
            <v>ЮР-5</v>
          </cell>
          <cell r="K200">
            <v>20</v>
          </cell>
          <cell r="L200" t="str">
            <v>М</v>
          </cell>
          <cell r="M200">
            <v>2587.91</v>
          </cell>
          <cell r="N200">
            <v>42948</v>
          </cell>
          <cell r="O200">
            <v>3186</v>
          </cell>
        </row>
        <row r="201">
          <cell r="G201">
            <v>2028910</v>
          </cell>
          <cell r="H201" t="str">
            <v>Кабель ВБШвнг(A)-ХЛ 4х185мс(PE)-1,0</v>
          </cell>
          <cell r="I201">
            <v>8.5520000000000006E-3</v>
          </cell>
          <cell r="J201" t="str">
            <v>ЮР-5</v>
          </cell>
          <cell r="K201">
            <v>400</v>
          </cell>
          <cell r="L201" t="str">
            <v>М</v>
          </cell>
          <cell r="M201">
            <v>2587.91</v>
          </cell>
          <cell r="N201">
            <v>42948</v>
          </cell>
          <cell r="O201">
            <v>3186</v>
          </cell>
        </row>
        <row r="202">
          <cell r="G202">
            <v>2028910</v>
          </cell>
          <cell r="H202" t="str">
            <v>Кабель ВБШвнг(A)-ХЛ 4х185мс(PE)-1,0</v>
          </cell>
          <cell r="I202">
            <v>8.5520000000000006E-3</v>
          </cell>
          <cell r="J202" t="str">
            <v>ЮР-5</v>
          </cell>
          <cell r="K202">
            <v>11</v>
          </cell>
          <cell r="L202" t="str">
            <v>М</v>
          </cell>
          <cell r="M202">
            <v>2587.91</v>
          </cell>
          <cell r="N202">
            <v>42948</v>
          </cell>
          <cell r="O202">
            <v>3186</v>
          </cell>
        </row>
        <row r="203">
          <cell r="G203">
            <v>2028910</v>
          </cell>
          <cell r="H203" t="str">
            <v>Кабель ВБШвнг(A)-ХЛ 4х185мс(PE)-1,0</v>
          </cell>
          <cell r="I203">
            <v>8.5520000000000006E-3</v>
          </cell>
          <cell r="J203" t="str">
            <v>ЮР-5</v>
          </cell>
          <cell r="K203">
            <v>400</v>
          </cell>
          <cell r="L203" t="str">
            <v>М</v>
          </cell>
          <cell r="M203">
            <v>2587.91</v>
          </cell>
          <cell r="N203">
            <v>42948</v>
          </cell>
          <cell r="O203">
            <v>3186</v>
          </cell>
        </row>
        <row r="204">
          <cell r="G204">
            <v>2028910</v>
          </cell>
          <cell r="H204" t="str">
            <v>Кабель ВБШвнг(A)-ХЛ 4х185мс(PE)-1,0</v>
          </cell>
          <cell r="I204">
            <v>8.5520000000000006E-3</v>
          </cell>
          <cell r="J204" t="str">
            <v>ЮР-5</v>
          </cell>
          <cell r="K204">
            <v>41</v>
          </cell>
          <cell r="L204" t="str">
            <v>М</v>
          </cell>
          <cell r="M204">
            <v>2587.91</v>
          </cell>
          <cell r="N204">
            <v>42948</v>
          </cell>
          <cell r="O204">
            <v>3186</v>
          </cell>
        </row>
        <row r="205">
          <cell r="G205">
            <v>2069516</v>
          </cell>
          <cell r="H205" t="str">
            <v>Кабель ВБШвнг(A)-ХЛ 4х240мс(N)-1,0</v>
          </cell>
          <cell r="I205">
            <v>1.0999999999999999E-2</v>
          </cell>
          <cell r="J205" t="str">
            <v>ЮР-5</v>
          </cell>
          <cell r="K205">
            <v>310</v>
          </cell>
          <cell r="L205" t="str">
            <v>М</v>
          </cell>
          <cell r="M205">
            <v>4361</v>
          </cell>
          <cell r="N205">
            <v>43460</v>
          </cell>
          <cell r="O205">
            <v>4071</v>
          </cell>
        </row>
        <row r="206">
          <cell r="G206">
            <v>10308403</v>
          </cell>
          <cell r="H206" t="str">
            <v>Кабель ВБШвнг(A)-ХЛ 4х50мк(N,PE)-0,66</v>
          </cell>
          <cell r="I206">
            <v>2.983E-3</v>
          </cell>
          <cell r="J206" t="str">
            <v>ЮР-5</v>
          </cell>
          <cell r="K206">
            <v>2</v>
          </cell>
          <cell r="L206" t="str">
            <v>М</v>
          </cell>
          <cell r="M206">
            <v>1482.92</v>
          </cell>
          <cell r="N206">
            <v>45175</v>
          </cell>
          <cell r="O206">
            <v>1109</v>
          </cell>
        </row>
        <row r="207">
          <cell r="G207">
            <v>10308403</v>
          </cell>
          <cell r="H207" t="str">
            <v>Кабель ВБШвнг(A)-ХЛ 4х50мк(N,PE)-0,66</v>
          </cell>
          <cell r="I207">
            <v>2.983E-3</v>
          </cell>
          <cell r="J207" t="str">
            <v>ЮР-5</v>
          </cell>
          <cell r="K207">
            <v>7</v>
          </cell>
          <cell r="L207" t="str">
            <v>М</v>
          </cell>
          <cell r="M207">
            <v>1482.92</v>
          </cell>
          <cell r="N207">
            <v>45175</v>
          </cell>
          <cell r="O207">
            <v>1109</v>
          </cell>
        </row>
        <row r="208">
          <cell r="G208">
            <v>2032253</v>
          </cell>
          <cell r="H208" t="str">
            <v>Кабель ВБШвнг(A)-ХЛ 4х50мк(PE)-0,66</v>
          </cell>
          <cell r="I208">
            <v>2.983E-3</v>
          </cell>
          <cell r="J208" t="str">
            <v>ЮР-5</v>
          </cell>
          <cell r="K208">
            <v>11.2</v>
          </cell>
          <cell r="L208" t="str">
            <v>М</v>
          </cell>
          <cell r="M208">
            <v>3015.53</v>
          </cell>
          <cell r="N208">
            <v>43252</v>
          </cell>
          <cell r="O208">
            <v>1109</v>
          </cell>
        </row>
        <row r="209">
          <cell r="G209">
            <v>1455856</v>
          </cell>
          <cell r="H209" t="str">
            <v>Кабель ВБШвнг(A)-ХЛ 4х95мс(PE)-1,0</v>
          </cell>
          <cell r="I209">
            <v>4.7875000000000001E-3</v>
          </cell>
          <cell r="J209" t="str">
            <v>ЮР-5</v>
          </cell>
          <cell r="K209">
            <v>88</v>
          </cell>
          <cell r="L209" t="str">
            <v>М</v>
          </cell>
          <cell r="M209">
            <v>987.4</v>
          </cell>
          <cell r="N209">
            <v>41990</v>
          </cell>
          <cell r="O209">
            <v>2284</v>
          </cell>
        </row>
        <row r="210">
          <cell r="G210">
            <v>1455856</v>
          </cell>
          <cell r="H210" t="str">
            <v>Кабель ВБШвнг(A)-ХЛ 4х95мс(PE)-1,0</v>
          </cell>
          <cell r="I210">
            <v>4.7875000000000001E-3</v>
          </cell>
          <cell r="J210" t="str">
            <v>ЮР-5</v>
          </cell>
          <cell r="K210">
            <v>54</v>
          </cell>
          <cell r="L210" t="str">
            <v>М</v>
          </cell>
          <cell r="M210">
            <v>987.39</v>
          </cell>
          <cell r="N210">
            <v>41991</v>
          </cell>
          <cell r="O210">
            <v>2284</v>
          </cell>
        </row>
        <row r="211">
          <cell r="G211">
            <v>1455856</v>
          </cell>
          <cell r="H211" t="str">
            <v>Кабель ВБШвнг(A)-ХЛ 4х95мс(PE)-1,0</v>
          </cell>
          <cell r="I211">
            <v>4.7875000000000001E-3</v>
          </cell>
          <cell r="J211" t="str">
            <v>ЮР-5</v>
          </cell>
          <cell r="K211">
            <v>27</v>
          </cell>
          <cell r="L211" t="str">
            <v>М</v>
          </cell>
          <cell r="M211">
            <v>987.39</v>
          </cell>
          <cell r="N211">
            <v>41991</v>
          </cell>
          <cell r="O211">
            <v>2284</v>
          </cell>
        </row>
        <row r="212">
          <cell r="G212">
            <v>1455856</v>
          </cell>
          <cell r="H212" t="str">
            <v>Кабель ВБШвнг(A)-ХЛ 4х95мс(PE)-1,0</v>
          </cell>
          <cell r="I212">
            <v>4.7875000000000001E-3</v>
          </cell>
          <cell r="J212" t="str">
            <v>ЮР-5</v>
          </cell>
          <cell r="K212">
            <v>3</v>
          </cell>
          <cell r="L212" t="str">
            <v>М</v>
          </cell>
          <cell r="M212">
            <v>987.39</v>
          </cell>
          <cell r="N212">
            <v>41996</v>
          </cell>
          <cell r="O212">
            <v>2284</v>
          </cell>
        </row>
        <row r="213">
          <cell r="G213">
            <v>1455856</v>
          </cell>
          <cell r="H213" t="str">
            <v>Кабель ВБШвнг(A)-ХЛ 4х95мс(PE)-1,0</v>
          </cell>
          <cell r="I213">
            <v>4.7875000000000001E-3</v>
          </cell>
          <cell r="J213" t="str">
            <v>ЮР-5</v>
          </cell>
          <cell r="K213">
            <v>18</v>
          </cell>
          <cell r="L213" t="str">
            <v>М</v>
          </cell>
          <cell r="M213">
            <v>987.39</v>
          </cell>
          <cell r="N213">
            <v>41996</v>
          </cell>
          <cell r="O213">
            <v>2284</v>
          </cell>
        </row>
        <row r="214">
          <cell r="G214">
            <v>1602680</v>
          </cell>
          <cell r="H214" t="str">
            <v>Кабель ВБШвнг(A)-ХЛ 5х120мс(N,PE)-1,0</v>
          </cell>
          <cell r="I214">
            <v>7.4999999999999997E-3</v>
          </cell>
          <cell r="J214" t="str">
            <v>ЮР-5</v>
          </cell>
          <cell r="K214">
            <v>34</v>
          </cell>
          <cell r="L214" t="str">
            <v>М</v>
          </cell>
          <cell r="M214">
            <v>2698.21</v>
          </cell>
          <cell r="N214">
            <v>43376</v>
          </cell>
          <cell r="O214">
            <v>2681</v>
          </cell>
        </row>
        <row r="215">
          <cell r="G215">
            <v>1602680</v>
          </cell>
          <cell r="H215" t="str">
            <v>Кабель ВБШвнг(A)-ХЛ 5х120мс(N,PE)-1,0</v>
          </cell>
          <cell r="I215">
            <v>7.4999999999999997E-3</v>
          </cell>
          <cell r="J215" t="str">
            <v>ЮР-5</v>
          </cell>
          <cell r="K215">
            <v>70</v>
          </cell>
          <cell r="L215" t="str">
            <v>М</v>
          </cell>
          <cell r="M215">
            <v>2698.21</v>
          </cell>
          <cell r="N215">
            <v>43435</v>
          </cell>
          <cell r="O215">
            <v>2681</v>
          </cell>
        </row>
        <row r="216">
          <cell r="G216">
            <v>1438962</v>
          </cell>
          <cell r="H216" t="str">
            <v>Кабель ВБШвнг(A)-ХЛ 5х50мк(N,PE)-0,66</v>
          </cell>
          <cell r="I216">
            <v>3.6259999999999999E-3</v>
          </cell>
          <cell r="J216" t="str">
            <v>ЮР-5</v>
          </cell>
          <cell r="K216">
            <v>10</v>
          </cell>
          <cell r="L216" t="str">
            <v>М</v>
          </cell>
          <cell r="M216">
            <v>1057.6300000000001</v>
          </cell>
          <cell r="N216">
            <v>42258</v>
          </cell>
          <cell r="O216">
            <v>1185</v>
          </cell>
        </row>
        <row r="217">
          <cell r="G217">
            <v>1602678</v>
          </cell>
          <cell r="H217" t="str">
            <v>Кабель ВБШвнг(A)-ХЛ 5х95мс(N,PE)-1,0</v>
          </cell>
          <cell r="I217">
            <v>6.0549999999999996E-3</v>
          </cell>
          <cell r="J217" t="str">
            <v>ЮР-5</v>
          </cell>
          <cell r="K217">
            <v>838</v>
          </cell>
          <cell r="L217" t="str">
            <v>М</v>
          </cell>
          <cell r="M217">
            <v>2043</v>
          </cell>
          <cell r="N217">
            <v>43759</v>
          </cell>
          <cell r="O217">
            <v>1729</v>
          </cell>
        </row>
        <row r="218">
          <cell r="G218">
            <v>1930059</v>
          </cell>
          <cell r="H218" t="str">
            <v>Кабель ВВГнг(A)-LS 4х50мк(N)-1,0</v>
          </cell>
          <cell r="I218">
            <v>2.6059999999999998E-3</v>
          </cell>
          <cell r="J218" t="str">
            <v>ЮР-5</v>
          </cell>
          <cell r="K218">
            <v>55</v>
          </cell>
          <cell r="L218" t="str">
            <v>М</v>
          </cell>
          <cell r="M218">
            <v>807.58</v>
          </cell>
          <cell r="N218">
            <v>42552</v>
          </cell>
          <cell r="O218">
            <v>843</v>
          </cell>
        </row>
        <row r="219">
          <cell r="G219">
            <v>1540991</v>
          </cell>
          <cell r="H219" t="str">
            <v>Кабель ВВГнг(A)-LS 4х95мс(PE)-1</v>
          </cell>
          <cell r="I219">
            <v>4.3559999999999996E-3</v>
          </cell>
          <cell r="J219" t="str">
            <v>ЮР-5</v>
          </cell>
          <cell r="K219">
            <v>14</v>
          </cell>
          <cell r="L219" t="str">
            <v>М</v>
          </cell>
          <cell r="M219">
            <v>2542</v>
          </cell>
          <cell r="N219">
            <v>43488</v>
          </cell>
          <cell r="O219">
            <v>1971</v>
          </cell>
        </row>
        <row r="220">
          <cell r="G220">
            <v>20045506</v>
          </cell>
          <cell r="H220" t="str">
            <v>Кабель ВВГНГ(A)-ХЛ 4х120мс(N,PE)-1</v>
          </cell>
          <cell r="I220">
            <v>5.8999999999999999E-3</v>
          </cell>
          <cell r="J220" t="str">
            <v>ЮР-5</v>
          </cell>
          <cell r="K220">
            <v>5</v>
          </cell>
          <cell r="L220" t="str">
            <v>М</v>
          </cell>
          <cell r="M220">
            <v>4288.21</v>
          </cell>
          <cell r="N220">
            <v>44838</v>
          </cell>
          <cell r="O220">
            <v>3279</v>
          </cell>
        </row>
        <row r="221">
          <cell r="G221">
            <v>20045506</v>
          </cell>
          <cell r="H221" t="str">
            <v>Кабель ВВГНГ(A)-ХЛ 4х120мс(N,PE)-1</v>
          </cell>
          <cell r="I221">
            <v>5.8999999999999999E-3</v>
          </cell>
          <cell r="J221" t="str">
            <v>ЮР-5</v>
          </cell>
          <cell r="K221">
            <v>1</v>
          </cell>
          <cell r="L221" t="str">
            <v>М</v>
          </cell>
          <cell r="M221">
            <v>4288.21</v>
          </cell>
          <cell r="N221">
            <v>45022</v>
          </cell>
          <cell r="O221">
            <v>3279</v>
          </cell>
        </row>
        <row r="222">
          <cell r="G222">
            <v>20045506</v>
          </cell>
          <cell r="H222" t="str">
            <v>Кабель ВВГНГ(A)-ХЛ 4х120мс(N,PE)-1</v>
          </cell>
          <cell r="I222">
            <v>5.8999999999999999E-3</v>
          </cell>
          <cell r="J222" t="str">
            <v>ЮР-5</v>
          </cell>
          <cell r="K222">
            <v>245</v>
          </cell>
          <cell r="L222" t="str">
            <v>М</v>
          </cell>
          <cell r="M222">
            <v>4288.21</v>
          </cell>
          <cell r="N222">
            <v>45022</v>
          </cell>
          <cell r="O222">
            <v>3279</v>
          </cell>
        </row>
        <row r="223">
          <cell r="G223">
            <v>10236510</v>
          </cell>
          <cell r="H223" t="str">
            <v>Кабель ВВГнг(A)-ХЛ 4х240мс(N)-1</v>
          </cell>
          <cell r="I223">
            <v>1.0526000000000001E-2</v>
          </cell>
          <cell r="J223" t="str">
            <v>ЮР-5</v>
          </cell>
          <cell r="K223">
            <v>9</v>
          </cell>
          <cell r="L223" t="str">
            <v>М</v>
          </cell>
          <cell r="M223">
            <v>8852.9</v>
          </cell>
          <cell r="N223">
            <v>44866</v>
          </cell>
          <cell r="O223">
            <v>5205</v>
          </cell>
        </row>
        <row r="224">
          <cell r="G224">
            <v>2202924</v>
          </cell>
          <cell r="H224" t="str">
            <v>Кабель ВВГнг(A)-ХЛ 4х50мк(N,PE)-0,66</v>
          </cell>
          <cell r="I224">
            <v>2.6059999999999998E-3</v>
          </cell>
          <cell r="J224" t="str">
            <v>ЮР-5</v>
          </cell>
          <cell r="K224">
            <v>4</v>
          </cell>
          <cell r="L224" t="str">
            <v>М</v>
          </cell>
          <cell r="M224">
            <v>1027.69</v>
          </cell>
          <cell r="N224">
            <v>43290</v>
          </cell>
          <cell r="O224">
            <v>892</v>
          </cell>
        </row>
        <row r="225">
          <cell r="G225">
            <v>1646598</v>
          </cell>
          <cell r="H225" t="str">
            <v>Кабель ВВГнг(A)-ХЛ 4х50ок(N)-0,66</v>
          </cell>
          <cell r="I225">
            <v>2.6059999999999998E-3</v>
          </cell>
          <cell r="J225" t="str">
            <v>ЮР-5</v>
          </cell>
          <cell r="K225">
            <v>8</v>
          </cell>
          <cell r="L225" t="str">
            <v>М</v>
          </cell>
          <cell r="M225">
            <v>766.94</v>
          </cell>
          <cell r="N225">
            <v>42491</v>
          </cell>
          <cell r="O225">
            <v>892</v>
          </cell>
        </row>
        <row r="226">
          <cell r="G226">
            <v>1646598</v>
          </cell>
          <cell r="H226" t="str">
            <v>Кабель ВВГнг(A)-ХЛ 4х50ок(N)-0,66</v>
          </cell>
          <cell r="I226">
            <v>2.6059999999999998E-3</v>
          </cell>
          <cell r="J226" t="str">
            <v>ЮР-5</v>
          </cell>
          <cell r="K226">
            <v>7</v>
          </cell>
          <cell r="L226" t="str">
            <v>М</v>
          </cell>
          <cell r="M226">
            <v>766.94</v>
          </cell>
          <cell r="N226">
            <v>42491</v>
          </cell>
          <cell r="O226">
            <v>892</v>
          </cell>
        </row>
        <row r="227">
          <cell r="G227">
            <v>2261740</v>
          </cell>
          <cell r="H227" t="str">
            <v>Кабель ДПО-нг(A)-HF-48У (6х8)-2,7кН</v>
          </cell>
          <cell r="I227">
            <v>7.4599999999999997E-5</v>
          </cell>
          <cell r="J227" t="str">
            <v>ЮР-5</v>
          </cell>
          <cell r="K227">
            <v>100</v>
          </cell>
          <cell r="L227" t="str">
            <v>М</v>
          </cell>
          <cell r="M227">
            <v>226.53</v>
          </cell>
          <cell r="N227">
            <v>43346</v>
          </cell>
          <cell r="O227">
            <v>77</v>
          </cell>
        </row>
        <row r="228">
          <cell r="G228">
            <v>1913333</v>
          </cell>
          <cell r="H228" t="str">
            <v>Кабель ДПО-нг(А)-HF-16У(2х8)-1,5кН</v>
          </cell>
          <cell r="I228">
            <v>6.8499999999999998E-5</v>
          </cell>
          <cell r="J228" t="str">
            <v>ЮР-5</v>
          </cell>
          <cell r="K228">
            <v>15</v>
          </cell>
          <cell r="L228" t="str">
            <v>М</v>
          </cell>
          <cell r="M228">
            <v>54.5</v>
          </cell>
          <cell r="N228">
            <v>42948</v>
          </cell>
          <cell r="O228">
            <v>54</v>
          </cell>
        </row>
        <row r="229">
          <cell r="G229">
            <v>2071768</v>
          </cell>
          <cell r="H229" t="str">
            <v>Кабель ДПТ-П-16У(2х8)-10кН</v>
          </cell>
          <cell r="I229">
            <v>1.2E-4</v>
          </cell>
          <cell r="J229" t="str">
            <v>ЮР-5</v>
          </cell>
          <cell r="K229">
            <v>244</v>
          </cell>
          <cell r="L229" t="str">
            <v>М</v>
          </cell>
          <cell r="M229">
            <v>111.35</v>
          </cell>
          <cell r="N229">
            <v>42948</v>
          </cell>
          <cell r="O229">
            <v>68</v>
          </cell>
        </row>
        <row r="230">
          <cell r="G230">
            <v>1407556</v>
          </cell>
          <cell r="H230" t="str">
            <v>Кабель КВПнг(А)-HF-5е 4х2х0,52</v>
          </cell>
          <cell r="I230">
            <v>4.0800000000000002E-5</v>
          </cell>
          <cell r="J230" t="str">
            <v>ЮР-5</v>
          </cell>
          <cell r="K230">
            <v>1</v>
          </cell>
          <cell r="L230" t="str">
            <v>М</v>
          </cell>
          <cell r="M230">
            <v>24.66</v>
          </cell>
          <cell r="N230">
            <v>43194</v>
          </cell>
          <cell r="O230">
            <v>32</v>
          </cell>
        </row>
        <row r="231">
          <cell r="G231">
            <v>1407556</v>
          </cell>
          <cell r="H231" t="str">
            <v>Кабель КВПнг(А)-HF-5е 4х2х0,52</v>
          </cell>
          <cell r="I231">
            <v>4.0800000000000002E-5</v>
          </cell>
          <cell r="J231" t="str">
            <v>ЮР-5</v>
          </cell>
          <cell r="K231">
            <v>5</v>
          </cell>
          <cell r="L231" t="str">
            <v>М</v>
          </cell>
          <cell r="M231">
            <v>24.66</v>
          </cell>
          <cell r="N231">
            <v>43194</v>
          </cell>
          <cell r="O231">
            <v>32</v>
          </cell>
        </row>
        <row r="232">
          <cell r="G232">
            <v>1407556</v>
          </cell>
          <cell r="H232" t="str">
            <v>Кабель КВПнг(А)-HF-5е 4х2х0,52</v>
          </cell>
          <cell r="I232">
            <v>4.0800000000000002E-5</v>
          </cell>
          <cell r="J232" t="str">
            <v>ЮР-5</v>
          </cell>
          <cell r="K232">
            <v>5</v>
          </cell>
          <cell r="L232" t="str">
            <v>М</v>
          </cell>
          <cell r="M232">
            <v>24.66</v>
          </cell>
          <cell r="N232">
            <v>43194</v>
          </cell>
          <cell r="O232">
            <v>32</v>
          </cell>
        </row>
        <row r="233">
          <cell r="G233">
            <v>1407556</v>
          </cell>
          <cell r="H233" t="str">
            <v>Кабель КВПнг(А)-HF-5е 4х2х0,52</v>
          </cell>
          <cell r="I233">
            <v>4.0800000000000002E-5</v>
          </cell>
          <cell r="J233" t="str">
            <v>ЮР-5</v>
          </cell>
          <cell r="K233">
            <v>4</v>
          </cell>
          <cell r="L233" t="str">
            <v>М</v>
          </cell>
          <cell r="M233">
            <v>24.66</v>
          </cell>
          <cell r="N233">
            <v>43194</v>
          </cell>
          <cell r="O233">
            <v>32</v>
          </cell>
        </row>
        <row r="234">
          <cell r="G234">
            <v>1407556</v>
          </cell>
          <cell r="H234" t="str">
            <v>Кабель КВПнг(А)-HF-5е 4х2х0,52</v>
          </cell>
          <cell r="I234">
            <v>4.0800000000000002E-5</v>
          </cell>
          <cell r="J234" t="str">
            <v>ЮР-5</v>
          </cell>
          <cell r="K234">
            <v>30</v>
          </cell>
          <cell r="L234" t="str">
            <v>М</v>
          </cell>
          <cell r="M234">
            <v>24.66</v>
          </cell>
          <cell r="N234">
            <v>43194</v>
          </cell>
          <cell r="O234">
            <v>32</v>
          </cell>
        </row>
        <row r="235">
          <cell r="G235">
            <v>1407556</v>
          </cell>
          <cell r="H235" t="str">
            <v>Кабель КВПнг(А)-HF-5е 4х2х0,52</v>
          </cell>
          <cell r="I235">
            <v>4.0800000000000002E-5</v>
          </cell>
          <cell r="J235" t="str">
            <v>ЮР-5</v>
          </cell>
          <cell r="K235">
            <v>1</v>
          </cell>
          <cell r="L235" t="str">
            <v>М</v>
          </cell>
          <cell r="M235">
            <v>118.13</v>
          </cell>
          <cell r="N235">
            <v>44862</v>
          </cell>
          <cell r="O235">
            <v>32</v>
          </cell>
        </row>
        <row r="236">
          <cell r="G236">
            <v>1407556</v>
          </cell>
          <cell r="H236" t="str">
            <v>Кабель КВПнг(А)-HF-5е 4х2х0,52</v>
          </cell>
          <cell r="I236">
            <v>4.0800000000000002E-5</v>
          </cell>
          <cell r="J236" t="str">
            <v>ЮР-5</v>
          </cell>
          <cell r="K236">
            <v>9.4</v>
          </cell>
          <cell r="L236" t="str">
            <v>М</v>
          </cell>
          <cell r="M236">
            <v>36</v>
          </cell>
          <cell r="N236">
            <v>43780</v>
          </cell>
          <cell r="O236">
            <v>32</v>
          </cell>
        </row>
        <row r="237">
          <cell r="G237">
            <v>1376244</v>
          </cell>
          <cell r="H237" t="str">
            <v>Кабель КВПЭфВП-5e 4х2х0,52</v>
          </cell>
          <cell r="I237">
            <v>4.0800000000000002E-5</v>
          </cell>
          <cell r="J237" t="str">
            <v>ЮР-5</v>
          </cell>
          <cell r="K237">
            <v>6</v>
          </cell>
          <cell r="L237" t="str">
            <v>М</v>
          </cell>
          <cell r="M237">
            <v>649.77</v>
          </cell>
          <cell r="N237">
            <v>43355</v>
          </cell>
          <cell r="O237">
            <v>51</v>
          </cell>
        </row>
        <row r="238">
          <cell r="G238">
            <v>1511070</v>
          </cell>
          <cell r="H238" t="str">
            <v>Кабель КВПЭФнг(А)-HF-5e 4х2х0,52</v>
          </cell>
          <cell r="I238">
            <v>4.0800000000000002E-5</v>
          </cell>
          <cell r="J238" t="str">
            <v>ЮР-5</v>
          </cell>
          <cell r="K238">
            <v>2</v>
          </cell>
          <cell r="L238" t="str">
            <v>М</v>
          </cell>
          <cell r="M238">
            <v>28.77</v>
          </cell>
          <cell r="N238">
            <v>43194</v>
          </cell>
          <cell r="O238">
            <v>33</v>
          </cell>
        </row>
        <row r="239">
          <cell r="G239">
            <v>1511070</v>
          </cell>
          <cell r="H239" t="str">
            <v>Кабель КВПЭФнг(А)-HF-5e 4х2х0,52</v>
          </cell>
          <cell r="I239">
            <v>4.0800000000000002E-5</v>
          </cell>
          <cell r="J239" t="str">
            <v>ЮР-5</v>
          </cell>
          <cell r="K239">
            <v>3.16</v>
          </cell>
          <cell r="L239" t="str">
            <v>М</v>
          </cell>
          <cell r="M239">
            <v>28.77</v>
          </cell>
          <cell r="N239">
            <v>43194</v>
          </cell>
          <cell r="O239">
            <v>33</v>
          </cell>
        </row>
        <row r="240">
          <cell r="G240">
            <v>1511070</v>
          </cell>
          <cell r="H240" t="str">
            <v>Кабель КВПЭФнг(А)-HF-5e 4х2х0,52</v>
          </cell>
          <cell r="I240">
            <v>4.0800000000000002E-5</v>
          </cell>
          <cell r="J240" t="str">
            <v>ЮР-5</v>
          </cell>
          <cell r="K240">
            <v>1</v>
          </cell>
          <cell r="L240" t="str">
            <v>М</v>
          </cell>
          <cell r="M240">
            <v>19.850000000000001</v>
          </cell>
          <cell r="N240">
            <v>43266</v>
          </cell>
          <cell r="O240">
            <v>33</v>
          </cell>
        </row>
        <row r="241">
          <cell r="G241">
            <v>1511070</v>
          </cell>
          <cell r="H241" t="str">
            <v>Кабель КВПЭФнг(А)-HF-5e 4х2х0,52</v>
          </cell>
          <cell r="I241">
            <v>4.0800000000000002E-5</v>
          </cell>
          <cell r="J241" t="str">
            <v>ЮР-5</v>
          </cell>
          <cell r="K241">
            <v>15</v>
          </cell>
          <cell r="L241" t="str">
            <v>М</v>
          </cell>
          <cell r="M241">
            <v>19.850000000000001</v>
          </cell>
          <cell r="N241">
            <v>43266</v>
          </cell>
          <cell r="O241">
            <v>33</v>
          </cell>
        </row>
        <row r="242">
          <cell r="G242">
            <v>1511070</v>
          </cell>
          <cell r="H242" t="str">
            <v>Кабель КВПЭФнг(А)-HF-5e 4х2х0,52</v>
          </cell>
          <cell r="I242">
            <v>4.0800000000000002E-5</v>
          </cell>
          <cell r="J242" t="str">
            <v>ЮР-5</v>
          </cell>
          <cell r="K242">
            <v>1</v>
          </cell>
          <cell r="L242" t="str">
            <v>М</v>
          </cell>
          <cell r="M242">
            <v>19.850000000000001</v>
          </cell>
          <cell r="N242">
            <v>43266</v>
          </cell>
          <cell r="O242">
            <v>33</v>
          </cell>
        </row>
        <row r="243">
          <cell r="G243">
            <v>1511070</v>
          </cell>
          <cell r="H243" t="str">
            <v>Кабель КВПЭФнг(А)-HF-5e 4х2х0,52</v>
          </cell>
          <cell r="I243">
            <v>4.0800000000000002E-5</v>
          </cell>
          <cell r="J243" t="str">
            <v>ЮР-5</v>
          </cell>
          <cell r="K243">
            <v>15</v>
          </cell>
          <cell r="L243" t="str">
            <v>М</v>
          </cell>
          <cell r="M243">
            <v>19.850000000000001</v>
          </cell>
          <cell r="N243">
            <v>43266</v>
          </cell>
          <cell r="O243">
            <v>33</v>
          </cell>
        </row>
        <row r="244">
          <cell r="G244">
            <v>1511070</v>
          </cell>
          <cell r="H244" t="str">
            <v>Кабель КВПЭФнг(А)-HF-5e 4х2х0,52</v>
          </cell>
          <cell r="I244">
            <v>4.0800000000000002E-5</v>
          </cell>
          <cell r="J244" t="str">
            <v>ЮР-5</v>
          </cell>
          <cell r="K244">
            <v>4</v>
          </cell>
          <cell r="L244" t="str">
            <v>М</v>
          </cell>
          <cell r="M244">
            <v>28.77</v>
          </cell>
          <cell r="N244">
            <v>43194</v>
          </cell>
          <cell r="O244">
            <v>33</v>
          </cell>
        </row>
        <row r="245">
          <cell r="G245">
            <v>1595869</v>
          </cell>
          <cell r="H245" t="str">
            <v>Кабель КВПЭфнг(А)-LS-5е 2х2х0,52</v>
          </cell>
          <cell r="I245">
            <v>2.9E-5</v>
          </cell>
          <cell r="J245" t="str">
            <v>ЮР-5</v>
          </cell>
          <cell r="K245">
            <v>58</v>
          </cell>
          <cell r="L245" t="str">
            <v>М</v>
          </cell>
          <cell r="M245">
            <v>19.18</v>
          </cell>
          <cell r="N245">
            <v>43194</v>
          </cell>
          <cell r="O245">
            <v>23</v>
          </cell>
        </row>
        <row r="246">
          <cell r="G246">
            <v>1595869</v>
          </cell>
          <cell r="H246" t="str">
            <v>Кабель КВПЭфнг(А)-LS-5е 2х2х0,52</v>
          </cell>
          <cell r="I246">
            <v>2.9E-5</v>
          </cell>
          <cell r="J246" t="str">
            <v>ЮР-5</v>
          </cell>
          <cell r="K246">
            <v>18</v>
          </cell>
          <cell r="L246" t="str">
            <v>М</v>
          </cell>
          <cell r="M246">
            <v>19.18</v>
          </cell>
          <cell r="N246">
            <v>43194</v>
          </cell>
          <cell r="O246">
            <v>23</v>
          </cell>
        </row>
        <row r="247">
          <cell r="G247">
            <v>1398523</v>
          </cell>
          <cell r="H247" t="str">
            <v>Кабель КИПЭнг(A)-HF 2x2x0,60</v>
          </cell>
          <cell r="I247">
            <v>9.3300000000000005E-5</v>
          </cell>
          <cell r="J247" t="str">
            <v>ЮР-5</v>
          </cell>
          <cell r="K247">
            <v>100</v>
          </cell>
          <cell r="L247" t="str">
            <v>М</v>
          </cell>
          <cell r="M247">
            <v>76.27</v>
          </cell>
          <cell r="N247">
            <v>43203</v>
          </cell>
          <cell r="O247">
            <v>57</v>
          </cell>
        </row>
        <row r="248">
          <cell r="G248">
            <v>1398523</v>
          </cell>
          <cell r="H248" t="str">
            <v>Кабель КИПЭнг(A)-HF 2x2x0,60</v>
          </cell>
          <cell r="I248">
            <v>9.3300000000000005E-5</v>
          </cell>
          <cell r="J248" t="str">
            <v>ЮР-5</v>
          </cell>
          <cell r="K248">
            <v>300</v>
          </cell>
          <cell r="L248" t="str">
            <v>М</v>
          </cell>
          <cell r="M248">
            <v>177.64</v>
          </cell>
          <cell r="N248">
            <v>43355</v>
          </cell>
          <cell r="O248">
            <v>57</v>
          </cell>
        </row>
        <row r="249">
          <cell r="G249">
            <v>1831859</v>
          </cell>
          <cell r="H249" t="str">
            <v>Кабель коакс.RFS Cellflex LCF78-50JFNA</v>
          </cell>
          <cell r="I249">
            <v>5.1000000000000004E-4</v>
          </cell>
          <cell r="J249" t="str">
            <v>ЮР-5</v>
          </cell>
          <cell r="K249">
            <v>31</v>
          </cell>
          <cell r="L249" t="str">
            <v>М</v>
          </cell>
          <cell r="M249">
            <v>1146.75</v>
          </cell>
          <cell r="N249">
            <v>44280</v>
          </cell>
          <cell r="O249">
            <v>893</v>
          </cell>
        </row>
        <row r="250">
          <cell r="G250">
            <v>1831859</v>
          </cell>
          <cell r="H250" t="str">
            <v>Кабель коакс.RFS Cellflex LCF78-50JFNA</v>
          </cell>
          <cell r="I250">
            <v>5.1000000000000004E-4</v>
          </cell>
          <cell r="J250" t="str">
            <v>ЮР-5</v>
          </cell>
          <cell r="K250">
            <v>6.7</v>
          </cell>
          <cell r="L250" t="str">
            <v>М</v>
          </cell>
          <cell r="M250">
            <v>1146.75</v>
          </cell>
          <cell r="N250">
            <v>44280</v>
          </cell>
          <cell r="O250">
            <v>893</v>
          </cell>
        </row>
        <row r="251">
          <cell r="G251">
            <v>1393431</v>
          </cell>
          <cell r="H251" t="str">
            <v>Кабель контрольный КВВГнг(А)-ХЛ 4х1,0</v>
          </cell>
          <cell r="I251">
            <v>1.7699999999999999E-4</v>
          </cell>
          <cell r="J251" t="str">
            <v>ЮР-5</v>
          </cell>
          <cell r="K251">
            <v>4</v>
          </cell>
          <cell r="L251" t="str">
            <v>М</v>
          </cell>
          <cell r="M251">
            <v>26.45</v>
          </cell>
          <cell r="N251">
            <v>43435</v>
          </cell>
          <cell r="O251">
            <v>17</v>
          </cell>
        </row>
        <row r="252">
          <cell r="G252">
            <v>10325270</v>
          </cell>
          <cell r="H252" t="str">
            <v>Кабель КПКЭПнг(A)-FRHF 4х2х0,75</v>
          </cell>
          <cell r="I252">
            <v>1.2366999999999999E-4</v>
          </cell>
          <cell r="J252" t="str">
            <v>ЮР-5</v>
          </cell>
          <cell r="K252">
            <v>16</v>
          </cell>
          <cell r="L252" t="str">
            <v>М</v>
          </cell>
          <cell r="M252">
            <v>328.4</v>
          </cell>
          <cell r="N252">
            <v>45166</v>
          </cell>
          <cell r="O252">
            <v>68</v>
          </cell>
        </row>
        <row r="253">
          <cell r="G253">
            <v>1517497</v>
          </cell>
          <cell r="H253" t="str">
            <v>Кабель КРнг(A)-FRHF 180 3х2,5-0,66</v>
          </cell>
          <cell r="I253">
            <v>1.439E-4</v>
          </cell>
          <cell r="J253" t="str">
            <v>ЮР-5</v>
          </cell>
          <cell r="K253">
            <v>1700</v>
          </cell>
          <cell r="L253" t="str">
            <v>М</v>
          </cell>
          <cell r="M253">
            <v>186.62</v>
          </cell>
          <cell r="N253">
            <v>42831</v>
          </cell>
          <cell r="O253">
            <v>32</v>
          </cell>
        </row>
        <row r="254">
          <cell r="G254">
            <v>1357905</v>
          </cell>
          <cell r="H254" t="str">
            <v>Кабель КСБнг(А)-FRHF 2x2x1,13</v>
          </cell>
          <cell r="I254">
            <v>1.305E-4</v>
          </cell>
          <cell r="J254" t="str">
            <v>ЮР-5</v>
          </cell>
          <cell r="K254">
            <v>160</v>
          </cell>
          <cell r="L254" t="str">
            <v>М</v>
          </cell>
          <cell r="M254">
            <v>109.27</v>
          </cell>
          <cell r="N254">
            <v>42887</v>
          </cell>
          <cell r="O254">
            <v>123</v>
          </cell>
        </row>
        <row r="255">
          <cell r="G255">
            <v>1357905</v>
          </cell>
          <cell r="H255" t="str">
            <v>Кабель КСБнг(А)-FRHF 2x2x1,13</v>
          </cell>
          <cell r="I255">
            <v>1.305E-4</v>
          </cell>
          <cell r="J255" t="str">
            <v>ЮР-5</v>
          </cell>
          <cell r="K255">
            <v>60</v>
          </cell>
          <cell r="L255" t="str">
            <v>М</v>
          </cell>
          <cell r="M255">
            <v>158.91999999999999</v>
          </cell>
          <cell r="N255">
            <v>43194</v>
          </cell>
          <cell r="O255">
            <v>123</v>
          </cell>
        </row>
        <row r="256">
          <cell r="G256">
            <v>1357905</v>
          </cell>
          <cell r="H256" t="str">
            <v>Кабель КСБнг(А)-FRHF 2x2x1,13</v>
          </cell>
          <cell r="I256">
            <v>1.305E-4</v>
          </cell>
          <cell r="J256" t="str">
            <v>ЮР-5</v>
          </cell>
          <cell r="K256">
            <v>65</v>
          </cell>
          <cell r="L256" t="str">
            <v>М</v>
          </cell>
          <cell r="M256">
            <v>164.76</v>
          </cell>
          <cell r="N256">
            <v>42346</v>
          </cell>
          <cell r="O256">
            <v>123</v>
          </cell>
        </row>
        <row r="257">
          <cell r="G257">
            <v>1403071</v>
          </cell>
          <cell r="H257" t="str">
            <v>Кабель КСБнг(А)-FRHF 4x2x1,13</v>
          </cell>
          <cell r="I257">
            <v>2.5000000000000001E-4</v>
          </cell>
          <cell r="J257" t="str">
            <v>ЮР-5</v>
          </cell>
          <cell r="K257">
            <v>5</v>
          </cell>
          <cell r="L257" t="str">
            <v>М</v>
          </cell>
          <cell r="M257">
            <v>329</v>
          </cell>
          <cell r="N257">
            <v>43796</v>
          </cell>
          <cell r="O257">
            <v>316</v>
          </cell>
        </row>
        <row r="258">
          <cell r="G258">
            <v>2266253</v>
          </cell>
          <cell r="H258" t="str">
            <v>Кабель НИКИ-КУВКШЭм-внг(A)-ХЛ 4х(2х0,75)</v>
          </cell>
          <cell r="I258">
            <v>4.0427200000000001E-4</v>
          </cell>
          <cell r="J258" t="str">
            <v>ЮР-5</v>
          </cell>
          <cell r="K258">
            <v>1</v>
          </cell>
          <cell r="L258" t="str">
            <v>М</v>
          </cell>
          <cell r="M258">
            <v>8000</v>
          </cell>
          <cell r="N258">
            <v>43354</v>
          </cell>
          <cell r="O258">
            <v>57</v>
          </cell>
        </row>
        <row r="259">
          <cell r="G259">
            <v>2185152</v>
          </cell>
          <cell r="H259" t="str">
            <v>Кабель ОКЗ-НСО-1/5Сп-8(2) 1,5кН</v>
          </cell>
          <cell r="I259">
            <v>1.7299999999999998E-4</v>
          </cell>
          <cell r="J259" t="str">
            <v>ЮР-5</v>
          </cell>
          <cell r="K259">
            <v>42</v>
          </cell>
          <cell r="L259" t="str">
            <v>М</v>
          </cell>
          <cell r="M259">
            <v>36.159999999999997</v>
          </cell>
          <cell r="N259">
            <v>43194</v>
          </cell>
          <cell r="O259">
            <v>31</v>
          </cell>
        </row>
        <row r="260">
          <cell r="G260">
            <v>2185152</v>
          </cell>
          <cell r="H260" t="str">
            <v>Кабель ОКЗ-НСО-1/5Сп-8(2) 1,5кН</v>
          </cell>
          <cell r="I260">
            <v>1.7299999999999998E-4</v>
          </cell>
          <cell r="J260" t="str">
            <v>ЮР-5</v>
          </cell>
          <cell r="K260">
            <v>182</v>
          </cell>
          <cell r="L260" t="str">
            <v>М</v>
          </cell>
          <cell r="M260">
            <v>36.159999999999997</v>
          </cell>
          <cell r="N260">
            <v>43194</v>
          </cell>
          <cell r="O260">
            <v>31</v>
          </cell>
        </row>
        <row r="261">
          <cell r="G261">
            <v>2609359</v>
          </cell>
          <cell r="H261" t="str">
            <v>Кабель ОКМБ-03нг(A)-HF-4M6-4,0</v>
          </cell>
          <cell r="I261">
            <v>4.1E-5</v>
          </cell>
          <cell r="J261" t="str">
            <v>ЮР-5</v>
          </cell>
          <cell r="K261">
            <v>400</v>
          </cell>
          <cell r="L261" t="str">
            <v>М</v>
          </cell>
          <cell r="M261">
            <v>335</v>
          </cell>
          <cell r="N261">
            <v>44049</v>
          </cell>
          <cell r="O261">
            <v>84</v>
          </cell>
        </row>
        <row r="262">
          <cell r="G262">
            <v>2185157</v>
          </cell>
          <cell r="H262" t="str">
            <v>Кабель ОКМТ-НГ(В)-HF-О-1/5Сп-8(2) 1,5кН</v>
          </cell>
          <cell r="I262">
            <v>1.95E-4</v>
          </cell>
          <cell r="J262" t="str">
            <v>ЮР-5</v>
          </cell>
          <cell r="K262">
            <v>398</v>
          </cell>
          <cell r="L262" t="str">
            <v>М</v>
          </cell>
          <cell r="M262">
            <v>48.42</v>
          </cell>
          <cell r="N262">
            <v>43784</v>
          </cell>
          <cell r="O262">
            <v>31</v>
          </cell>
        </row>
        <row r="263">
          <cell r="G263">
            <v>1837272</v>
          </cell>
          <cell r="H263" t="str">
            <v>Кабель оптический ОКБ-0,22-24П-10кН</v>
          </cell>
          <cell r="I263">
            <v>2.99E-4</v>
          </cell>
          <cell r="J263" t="str">
            <v>ЮР-5</v>
          </cell>
          <cell r="K263">
            <v>350</v>
          </cell>
          <cell r="L263" t="str">
            <v>М</v>
          </cell>
          <cell r="M263">
            <v>145</v>
          </cell>
          <cell r="N263">
            <v>42626</v>
          </cell>
          <cell r="O263">
            <v>27</v>
          </cell>
        </row>
        <row r="264">
          <cell r="G264">
            <v>1440907</v>
          </cell>
          <cell r="H264" t="str">
            <v>Кабель силовой ВВГнг-ХЛ 1х120-1,0</v>
          </cell>
          <cell r="I264">
            <v>1.305E-3</v>
          </cell>
          <cell r="J264" t="str">
            <v>ЮР-5</v>
          </cell>
          <cell r="K264">
            <v>447.5</v>
          </cell>
          <cell r="L264" t="str">
            <v>М</v>
          </cell>
          <cell r="M264">
            <v>134.4</v>
          </cell>
          <cell r="N264">
            <v>41185</v>
          </cell>
          <cell r="O264">
            <v>318</v>
          </cell>
        </row>
        <row r="265">
          <cell r="G265">
            <v>1440907</v>
          </cell>
          <cell r="H265" t="str">
            <v>Кабель силовой ВВГнг-ХЛ 1х120-1,0</v>
          </cell>
          <cell r="I265">
            <v>1.305E-3</v>
          </cell>
          <cell r="J265" t="str">
            <v>ЮР-5</v>
          </cell>
          <cell r="K265">
            <v>1280</v>
          </cell>
          <cell r="L265" t="str">
            <v>М</v>
          </cell>
          <cell r="M265">
            <v>308.98</v>
          </cell>
          <cell r="N265">
            <v>40983</v>
          </cell>
          <cell r="O265">
            <v>722</v>
          </cell>
        </row>
        <row r="266">
          <cell r="G266">
            <v>1440908</v>
          </cell>
          <cell r="H266" t="str">
            <v>Кабель силовой ВВГнг-ХЛ 1х240-1,0</v>
          </cell>
          <cell r="I266">
            <v>2.3799999999999997E-3</v>
          </cell>
          <cell r="J266" t="str">
            <v>ЮР-5</v>
          </cell>
          <cell r="K266">
            <v>935</v>
          </cell>
          <cell r="L266" t="str">
            <v>М</v>
          </cell>
          <cell r="M266">
            <v>286.63</v>
          </cell>
          <cell r="N266">
            <v>41185</v>
          </cell>
          <cell r="O266">
            <v>1446</v>
          </cell>
        </row>
        <row r="267">
          <cell r="G267">
            <v>1440908</v>
          </cell>
          <cell r="H267" t="str">
            <v>Кабель силовой ВВГнг-ХЛ 1х240-1,0</v>
          </cell>
          <cell r="I267">
            <v>2.3799999999999997E-3</v>
          </cell>
          <cell r="J267" t="str">
            <v>ЮР-5</v>
          </cell>
          <cell r="K267">
            <v>1305</v>
          </cell>
          <cell r="L267" t="str">
            <v>М</v>
          </cell>
          <cell r="M267">
            <v>604.48</v>
          </cell>
          <cell r="N267">
            <v>40965</v>
          </cell>
          <cell r="O267">
            <v>1446</v>
          </cell>
        </row>
        <row r="268">
          <cell r="G268">
            <v>1173467</v>
          </cell>
          <cell r="H268" t="str">
            <v>Кабель силовой ВВГнг-ХЛ 4х120-1,0</v>
          </cell>
          <cell r="I268">
            <v>5.8999999999999999E-3</v>
          </cell>
          <cell r="J268" t="str">
            <v>ЮР-5</v>
          </cell>
          <cell r="K268">
            <v>250</v>
          </cell>
          <cell r="L268" t="str">
            <v>М</v>
          </cell>
          <cell r="M268">
            <v>1187.76</v>
          </cell>
          <cell r="N268">
            <v>40983</v>
          </cell>
          <cell r="O268">
            <v>2885</v>
          </cell>
        </row>
        <row r="269">
          <cell r="G269">
            <v>1173467</v>
          </cell>
          <cell r="H269" t="str">
            <v>Кабель силовой ВВГнг-ХЛ 4х120-1,0</v>
          </cell>
          <cell r="I269">
            <v>5.8999999999999999E-3</v>
          </cell>
          <cell r="J269" t="str">
            <v>ЮР-5</v>
          </cell>
          <cell r="K269">
            <v>1511</v>
          </cell>
          <cell r="L269" t="str">
            <v>М</v>
          </cell>
          <cell r="M269">
            <v>1187.76</v>
          </cell>
          <cell r="N269">
            <v>40949</v>
          </cell>
          <cell r="O269">
            <v>2885</v>
          </cell>
        </row>
        <row r="270">
          <cell r="G270">
            <v>1173467</v>
          </cell>
          <cell r="H270" t="str">
            <v>Кабель силовой ВВГнг-ХЛ 4х120-1,0</v>
          </cell>
          <cell r="I270">
            <v>5.8999999999999999E-3</v>
          </cell>
          <cell r="J270" t="str">
            <v>ЮР-5</v>
          </cell>
          <cell r="K270">
            <v>4</v>
          </cell>
          <cell r="L270" t="str">
            <v>М</v>
          </cell>
          <cell r="M270">
            <v>1187.76</v>
          </cell>
          <cell r="N270">
            <v>40952</v>
          </cell>
          <cell r="O270">
            <v>2885</v>
          </cell>
        </row>
        <row r="271">
          <cell r="G271">
            <v>1173467</v>
          </cell>
          <cell r="H271" t="str">
            <v>Кабель силовой ВВГнг-ХЛ 4х120-1,0</v>
          </cell>
          <cell r="I271">
            <v>5.8999999999999999E-3</v>
          </cell>
          <cell r="J271" t="str">
            <v>ЮР-5</v>
          </cell>
          <cell r="K271">
            <v>431</v>
          </cell>
          <cell r="L271" t="str">
            <v>М</v>
          </cell>
          <cell r="M271">
            <v>1187.76</v>
          </cell>
          <cell r="N271">
            <v>40952</v>
          </cell>
          <cell r="O271">
            <v>2885</v>
          </cell>
        </row>
        <row r="272">
          <cell r="G272">
            <v>1354195</v>
          </cell>
          <cell r="H272" t="str">
            <v>Кабель силовой ВВГнг-ХЛ 4х95-1</v>
          </cell>
          <cell r="I272">
            <v>4.3559999999999996E-3</v>
          </cell>
          <cell r="J272" t="str">
            <v>ЮР-5</v>
          </cell>
          <cell r="K272">
            <v>252</v>
          </cell>
          <cell r="L272" t="str">
            <v>М</v>
          </cell>
          <cell r="M272">
            <v>461.47</v>
          </cell>
          <cell r="N272">
            <v>41185</v>
          </cell>
          <cell r="O272">
            <v>2286</v>
          </cell>
        </row>
        <row r="273">
          <cell r="G273">
            <v>1354195</v>
          </cell>
          <cell r="H273" t="str">
            <v>Кабель силовой ВВГнг-ХЛ 4х95-1</v>
          </cell>
          <cell r="I273">
            <v>4.3559999999999996E-3</v>
          </cell>
          <cell r="J273" t="str">
            <v>ЮР-5</v>
          </cell>
          <cell r="K273">
            <v>264</v>
          </cell>
          <cell r="L273" t="str">
            <v>М</v>
          </cell>
          <cell r="M273">
            <v>461.47</v>
          </cell>
          <cell r="N273">
            <v>41185</v>
          </cell>
          <cell r="O273">
            <v>2286</v>
          </cell>
        </row>
        <row r="274">
          <cell r="G274">
            <v>1354195</v>
          </cell>
          <cell r="H274" t="str">
            <v>Кабель силовой ВВГнг-ХЛ 4х95-1</v>
          </cell>
          <cell r="I274">
            <v>4.3559999999999996E-3</v>
          </cell>
          <cell r="J274" t="str">
            <v>ЮР-5</v>
          </cell>
          <cell r="K274">
            <v>206.9</v>
          </cell>
          <cell r="L274" t="str">
            <v>М</v>
          </cell>
          <cell r="M274">
            <v>461.47</v>
          </cell>
          <cell r="N274">
            <v>41185</v>
          </cell>
          <cell r="O274">
            <v>2286</v>
          </cell>
        </row>
        <row r="275">
          <cell r="G275">
            <v>1354195</v>
          </cell>
          <cell r="H275" t="str">
            <v>Кабель силовой ВВГнг-ХЛ 4х95-1</v>
          </cell>
          <cell r="I275">
            <v>4.3559999999999996E-3</v>
          </cell>
          <cell r="J275" t="str">
            <v>ЮР-5</v>
          </cell>
          <cell r="K275">
            <v>224</v>
          </cell>
          <cell r="L275" t="str">
            <v>М</v>
          </cell>
          <cell r="M275">
            <v>461.47</v>
          </cell>
          <cell r="N275">
            <v>41185</v>
          </cell>
          <cell r="O275">
            <v>2286</v>
          </cell>
        </row>
        <row r="276">
          <cell r="G276">
            <v>1354195</v>
          </cell>
          <cell r="H276" t="str">
            <v>Кабель силовой ВВГнг-ХЛ 4х95-1</v>
          </cell>
          <cell r="I276">
            <v>4.3559999999999996E-3</v>
          </cell>
          <cell r="J276" t="str">
            <v>ЮР-5</v>
          </cell>
          <cell r="K276">
            <v>234</v>
          </cell>
          <cell r="L276" t="str">
            <v>М</v>
          </cell>
          <cell r="M276">
            <v>461.47</v>
          </cell>
          <cell r="N276">
            <v>41185</v>
          </cell>
          <cell r="O276">
            <v>2286</v>
          </cell>
        </row>
        <row r="277">
          <cell r="G277">
            <v>1354195</v>
          </cell>
          <cell r="H277" t="str">
            <v>Кабель силовой ВВГнг-ХЛ 4х95-1</v>
          </cell>
          <cell r="I277">
            <v>4.3559999999999996E-3</v>
          </cell>
          <cell r="J277" t="str">
            <v>ЮР-5</v>
          </cell>
          <cell r="K277">
            <v>192</v>
          </cell>
          <cell r="L277" t="str">
            <v>М</v>
          </cell>
          <cell r="M277">
            <v>461.47</v>
          </cell>
          <cell r="N277">
            <v>41185</v>
          </cell>
          <cell r="O277">
            <v>2286</v>
          </cell>
        </row>
        <row r="278">
          <cell r="G278">
            <v>1354195</v>
          </cell>
          <cell r="H278" t="str">
            <v>Кабель силовой ВВГнг-ХЛ 4х95-1</v>
          </cell>
          <cell r="I278">
            <v>4.3559999999999996E-3</v>
          </cell>
          <cell r="J278" t="str">
            <v>ЮР-5</v>
          </cell>
          <cell r="K278">
            <v>330</v>
          </cell>
          <cell r="L278" t="str">
            <v>М</v>
          </cell>
          <cell r="M278">
            <v>461.47</v>
          </cell>
          <cell r="N278">
            <v>41214</v>
          </cell>
          <cell r="O278">
            <v>2286</v>
          </cell>
        </row>
        <row r="279">
          <cell r="G279">
            <v>1354195</v>
          </cell>
          <cell r="H279" t="str">
            <v>Кабель силовой ВВГнг-ХЛ 4х95-1</v>
          </cell>
          <cell r="I279">
            <v>4.3559999999999996E-3</v>
          </cell>
          <cell r="J279" t="str">
            <v>ЮР-5</v>
          </cell>
          <cell r="K279">
            <v>526.5</v>
          </cell>
          <cell r="L279" t="str">
            <v>М</v>
          </cell>
          <cell r="M279">
            <v>461.47</v>
          </cell>
          <cell r="N279">
            <v>41214</v>
          </cell>
          <cell r="O279">
            <v>2286</v>
          </cell>
        </row>
        <row r="280">
          <cell r="G280">
            <v>1354195</v>
          </cell>
          <cell r="H280" t="str">
            <v>Кабель силовой ВВГнг-ХЛ 4х95-1</v>
          </cell>
          <cell r="I280">
            <v>4.3559999999999996E-3</v>
          </cell>
          <cell r="J280" t="str">
            <v>ЮР-5</v>
          </cell>
          <cell r="K280">
            <v>198</v>
          </cell>
          <cell r="L280" t="str">
            <v>М</v>
          </cell>
          <cell r="M280">
            <v>461.47</v>
          </cell>
          <cell r="N280">
            <v>41214</v>
          </cell>
          <cell r="O280">
            <v>2286</v>
          </cell>
        </row>
        <row r="281">
          <cell r="G281">
            <v>1354195</v>
          </cell>
          <cell r="H281" t="str">
            <v>Кабель силовой ВВГнг-ХЛ 4х95-1</v>
          </cell>
          <cell r="I281">
            <v>4.3559999999999996E-3</v>
          </cell>
          <cell r="J281" t="str">
            <v>ЮР-5</v>
          </cell>
          <cell r="K281">
            <v>220</v>
          </cell>
          <cell r="L281" t="str">
            <v>М</v>
          </cell>
          <cell r="M281">
            <v>461.47</v>
          </cell>
          <cell r="N281">
            <v>41214</v>
          </cell>
          <cell r="O281">
            <v>2286</v>
          </cell>
        </row>
        <row r="282">
          <cell r="G282">
            <v>1354195</v>
          </cell>
          <cell r="H282" t="str">
            <v>Кабель силовой ВВГнг-ХЛ 4х95-1</v>
          </cell>
          <cell r="I282">
            <v>4.3559999999999996E-3</v>
          </cell>
          <cell r="J282" t="str">
            <v>ЮР-5</v>
          </cell>
          <cell r="K282">
            <v>198</v>
          </cell>
          <cell r="L282" t="str">
            <v>М</v>
          </cell>
          <cell r="M282">
            <v>461.47</v>
          </cell>
          <cell r="N282">
            <v>41214</v>
          </cell>
          <cell r="O282">
            <v>2286</v>
          </cell>
        </row>
        <row r="283">
          <cell r="G283">
            <v>1354195</v>
          </cell>
          <cell r="H283" t="str">
            <v>Кабель силовой ВВГнг-ХЛ 4х95-1</v>
          </cell>
          <cell r="I283">
            <v>4.3559999999999996E-3</v>
          </cell>
          <cell r="J283" t="str">
            <v>ЮР-5</v>
          </cell>
          <cell r="K283">
            <v>190</v>
          </cell>
          <cell r="L283" t="str">
            <v>М</v>
          </cell>
          <cell r="M283">
            <v>461.47</v>
          </cell>
          <cell r="N283">
            <v>41185</v>
          </cell>
          <cell r="O283">
            <v>2286</v>
          </cell>
        </row>
        <row r="284">
          <cell r="G284">
            <v>1354195</v>
          </cell>
          <cell r="H284" t="str">
            <v>Кабель силовой ВВГнг-ХЛ 4х95-1</v>
          </cell>
          <cell r="I284">
            <v>4.3559999999999996E-3</v>
          </cell>
          <cell r="J284" t="str">
            <v>ЮР-5</v>
          </cell>
          <cell r="K284">
            <v>192</v>
          </cell>
          <cell r="L284" t="str">
            <v>М</v>
          </cell>
          <cell r="M284">
            <v>461.47</v>
          </cell>
          <cell r="N284">
            <v>41185</v>
          </cell>
          <cell r="O284">
            <v>2286</v>
          </cell>
        </row>
        <row r="285">
          <cell r="G285">
            <v>1354195</v>
          </cell>
          <cell r="H285" t="str">
            <v>Кабель силовой ВВГнг-ХЛ 4х95-1</v>
          </cell>
          <cell r="I285">
            <v>4.3559999999999996E-3</v>
          </cell>
          <cell r="J285" t="str">
            <v>ЮР-5</v>
          </cell>
          <cell r="K285">
            <v>187</v>
          </cell>
          <cell r="L285" t="str">
            <v>М</v>
          </cell>
          <cell r="M285">
            <v>461.47</v>
          </cell>
          <cell r="N285">
            <v>41185</v>
          </cell>
          <cell r="O285">
            <v>2286</v>
          </cell>
        </row>
        <row r="286">
          <cell r="G286">
            <v>1354195</v>
          </cell>
          <cell r="H286" t="str">
            <v>Кабель силовой ВВГнг-ХЛ 4х95-1</v>
          </cell>
          <cell r="I286">
            <v>4.3559999999999996E-3</v>
          </cell>
          <cell r="J286" t="str">
            <v>ЮР-5</v>
          </cell>
          <cell r="K286">
            <v>247</v>
          </cell>
          <cell r="L286" t="str">
            <v>М</v>
          </cell>
          <cell r="M286">
            <v>461.47</v>
          </cell>
          <cell r="N286">
            <v>41214</v>
          </cell>
          <cell r="O286">
            <v>2286</v>
          </cell>
        </row>
        <row r="287">
          <cell r="G287">
            <v>1354195</v>
          </cell>
          <cell r="H287" t="str">
            <v>Кабель силовой ВВГнг-ХЛ 4х95-1</v>
          </cell>
          <cell r="I287">
            <v>4.3559999999999996E-3</v>
          </cell>
          <cell r="J287" t="str">
            <v>ЮР-5</v>
          </cell>
          <cell r="K287">
            <v>198</v>
          </cell>
          <cell r="L287" t="str">
            <v>М</v>
          </cell>
          <cell r="M287">
            <v>461.47</v>
          </cell>
          <cell r="N287">
            <v>41214</v>
          </cell>
          <cell r="O287">
            <v>2286</v>
          </cell>
        </row>
        <row r="288">
          <cell r="G288">
            <v>1354195</v>
          </cell>
          <cell r="H288" t="str">
            <v>Кабель силовой ВВГнг-ХЛ 4х95-1</v>
          </cell>
          <cell r="I288">
            <v>4.3559999999999996E-3</v>
          </cell>
          <cell r="J288" t="str">
            <v>ЮР-5</v>
          </cell>
          <cell r="K288">
            <v>198</v>
          </cell>
          <cell r="L288" t="str">
            <v>М</v>
          </cell>
          <cell r="M288">
            <v>461.47</v>
          </cell>
          <cell r="N288">
            <v>41214</v>
          </cell>
          <cell r="O288">
            <v>2286</v>
          </cell>
        </row>
        <row r="289">
          <cell r="G289">
            <v>1354195</v>
          </cell>
          <cell r="H289" t="str">
            <v>Кабель силовой ВВГнг-ХЛ 4х95-1</v>
          </cell>
          <cell r="I289">
            <v>4.3559999999999996E-3</v>
          </cell>
          <cell r="J289" t="str">
            <v>ЮР-5</v>
          </cell>
          <cell r="K289">
            <v>204</v>
          </cell>
          <cell r="L289" t="str">
            <v>М</v>
          </cell>
          <cell r="M289">
            <v>461.47</v>
          </cell>
          <cell r="N289">
            <v>41214</v>
          </cell>
          <cell r="O289">
            <v>2286</v>
          </cell>
        </row>
        <row r="290">
          <cell r="G290">
            <v>1354195</v>
          </cell>
          <cell r="H290" t="str">
            <v>Кабель силовой ВВГнг-ХЛ 4х95-1</v>
          </cell>
          <cell r="I290">
            <v>4.3559999999999996E-3</v>
          </cell>
          <cell r="J290" t="str">
            <v>ЮР-5</v>
          </cell>
          <cell r="K290">
            <v>208</v>
          </cell>
          <cell r="L290" t="str">
            <v>М</v>
          </cell>
          <cell r="M290">
            <v>461.47</v>
          </cell>
          <cell r="N290">
            <v>41214</v>
          </cell>
          <cell r="O290">
            <v>2286</v>
          </cell>
        </row>
        <row r="291">
          <cell r="G291">
            <v>1354195</v>
          </cell>
          <cell r="H291" t="str">
            <v>Кабель силовой ВВГнг-ХЛ 4х95-1</v>
          </cell>
          <cell r="I291">
            <v>4.3559999999999996E-3</v>
          </cell>
          <cell r="J291" t="str">
            <v>ЮР-5</v>
          </cell>
          <cell r="K291">
            <v>240</v>
          </cell>
          <cell r="L291" t="str">
            <v>М</v>
          </cell>
          <cell r="M291">
            <v>461.47</v>
          </cell>
          <cell r="N291">
            <v>41214</v>
          </cell>
          <cell r="O291">
            <v>2286</v>
          </cell>
        </row>
        <row r="292">
          <cell r="G292">
            <v>1395158</v>
          </cell>
          <cell r="H292" t="str">
            <v>Кабель силовой ВВГнг-ХЛ 5х50(ож)-1,0</v>
          </cell>
          <cell r="I292">
            <v>3.14E-3</v>
          </cell>
          <cell r="J292" t="str">
            <v>ЮР-5</v>
          </cell>
          <cell r="K292">
            <v>75</v>
          </cell>
          <cell r="L292" t="str">
            <v>М</v>
          </cell>
          <cell r="M292">
            <v>624.54</v>
          </cell>
          <cell r="N292">
            <v>40983</v>
          </cell>
          <cell r="O292">
            <v>15002</v>
          </cell>
        </row>
        <row r="293">
          <cell r="G293">
            <v>1173500</v>
          </cell>
          <cell r="H293" t="str">
            <v>Кабель силовой КГ-ХЛ 4х120</v>
          </cell>
          <cell r="I293">
            <v>8.1200000000000005E-3</v>
          </cell>
          <cell r="J293" t="str">
            <v>ЮР-5</v>
          </cell>
          <cell r="K293">
            <v>50</v>
          </cell>
          <cell r="L293" t="str">
            <v>М</v>
          </cell>
          <cell r="M293">
            <v>2637.05</v>
          </cell>
          <cell r="N293">
            <v>43312</v>
          </cell>
          <cell r="O293">
            <v>2344</v>
          </cell>
        </row>
        <row r="294">
          <cell r="G294">
            <v>2074287</v>
          </cell>
          <cell r="H294" t="str">
            <v>Кабель ТехноКСБнг(А)-FRHF 2х2х1,13</v>
          </cell>
          <cell r="I294">
            <v>1.305E-4</v>
          </cell>
          <cell r="J294" t="str">
            <v>ЮР-5</v>
          </cell>
          <cell r="K294">
            <v>282</v>
          </cell>
          <cell r="L294" t="str">
            <v>М</v>
          </cell>
          <cell r="M294">
            <v>100.75</v>
          </cell>
          <cell r="N294">
            <v>44208</v>
          </cell>
          <cell r="O294">
            <v>98</v>
          </cell>
        </row>
        <row r="295">
          <cell r="G295">
            <v>2074287</v>
          </cell>
          <cell r="H295" t="str">
            <v>Кабель ТехноКСБнг(А)-FRHF 2х2х1,13</v>
          </cell>
          <cell r="I295">
            <v>1.305E-4</v>
          </cell>
          <cell r="J295" t="str">
            <v>ЮР-5</v>
          </cell>
          <cell r="K295">
            <v>28</v>
          </cell>
          <cell r="L295" t="str">
            <v>М</v>
          </cell>
          <cell r="M295">
            <v>100.75</v>
          </cell>
          <cell r="N295">
            <v>44208</v>
          </cell>
          <cell r="O295">
            <v>98</v>
          </cell>
        </row>
        <row r="296">
          <cell r="G296">
            <v>2074287</v>
          </cell>
          <cell r="H296" t="str">
            <v>Кабель ТехноКСБнг(А)-FRHF 2х2х1,13</v>
          </cell>
          <cell r="I296">
            <v>1.305E-4</v>
          </cell>
          <cell r="J296" t="str">
            <v>ЮР-5</v>
          </cell>
          <cell r="K296">
            <v>68</v>
          </cell>
          <cell r="L296" t="str">
            <v>М</v>
          </cell>
          <cell r="M296">
            <v>100.75</v>
          </cell>
          <cell r="N296">
            <v>44208</v>
          </cell>
          <cell r="O296">
            <v>98</v>
          </cell>
        </row>
        <row r="297">
          <cell r="G297">
            <v>2029544</v>
          </cell>
          <cell r="H297" t="str">
            <v>Кабель ТОС-нг(А)-HF-04У-7кН</v>
          </cell>
          <cell r="I297">
            <v>1.3300000000000001E-4</v>
          </cell>
          <cell r="J297" t="str">
            <v>ЮР-5</v>
          </cell>
          <cell r="K297">
            <v>4720</v>
          </cell>
          <cell r="L297" t="str">
            <v>М</v>
          </cell>
          <cell r="M297">
            <v>59.2</v>
          </cell>
          <cell r="N297">
            <v>42887</v>
          </cell>
          <cell r="O297">
            <v>45</v>
          </cell>
        </row>
        <row r="298">
          <cell r="G298">
            <v>1748277</v>
          </cell>
          <cell r="H298" t="str">
            <v>Клапан 15лс68нж 25х16 ХЛ1 A фл.кр.</v>
          </cell>
          <cell r="I298">
            <v>2.8000000000000001E-2</v>
          </cell>
          <cell r="J298" t="str">
            <v>ЮР-5</v>
          </cell>
          <cell r="K298">
            <v>12</v>
          </cell>
          <cell r="L298" t="str">
            <v>КМП</v>
          </cell>
          <cell r="M298">
            <v>5105.66</v>
          </cell>
          <cell r="N298">
            <v>42272</v>
          </cell>
          <cell r="O298">
            <v>3610</v>
          </cell>
        </row>
        <row r="299">
          <cell r="G299">
            <v>1748277</v>
          </cell>
          <cell r="H299" t="str">
            <v>Клапан 15лс68нж 25х16 ХЛ1 A фл.кр.</v>
          </cell>
          <cell r="I299">
            <v>2.8000000000000001E-2</v>
          </cell>
          <cell r="J299" t="str">
            <v>ЮР-5</v>
          </cell>
          <cell r="K299">
            <v>4</v>
          </cell>
          <cell r="L299" t="str">
            <v>КМП</v>
          </cell>
          <cell r="M299">
            <v>5105.66</v>
          </cell>
          <cell r="N299">
            <v>42272</v>
          </cell>
          <cell r="O299">
            <v>3610</v>
          </cell>
        </row>
        <row r="300">
          <cell r="G300">
            <v>2351695</v>
          </cell>
          <cell r="H300" t="str">
            <v>Клапан 15нж54бк 15х400 УХЛ1 A муф.</v>
          </cell>
          <cell r="I300">
            <v>1.026E-3</v>
          </cell>
          <cell r="J300" t="str">
            <v>ЮР-5</v>
          </cell>
          <cell r="K300">
            <v>8</v>
          </cell>
          <cell r="L300" t="str">
            <v>ШТ</v>
          </cell>
          <cell r="M300">
            <v>1440.68</v>
          </cell>
          <cell r="N300">
            <v>43570</v>
          </cell>
          <cell r="O300">
            <v>810</v>
          </cell>
        </row>
        <row r="301">
          <cell r="G301">
            <v>1750019</v>
          </cell>
          <cell r="H301" t="str">
            <v>Клапан 16лс48нж 25х160 ХЛ1 фл.кр.</v>
          </cell>
          <cell r="I301">
            <v>2.8000000000000001E-2</v>
          </cell>
          <cell r="J301" t="str">
            <v>ЮР-5</v>
          </cell>
          <cell r="K301">
            <v>24</v>
          </cell>
          <cell r="L301" t="str">
            <v>КМП</v>
          </cell>
          <cell r="M301">
            <v>5058.8</v>
          </cell>
          <cell r="N301">
            <v>42272</v>
          </cell>
          <cell r="O301">
            <v>3577</v>
          </cell>
        </row>
        <row r="302">
          <cell r="G302">
            <v>1266633</v>
          </cell>
          <cell r="H302" t="str">
            <v>Клапан 16с10нж 50х16 фл.кр.</v>
          </cell>
          <cell r="I302">
            <v>1.2999999999999999E-2</v>
          </cell>
          <cell r="J302" t="str">
            <v>ЮР-5</v>
          </cell>
          <cell r="K302">
            <v>1</v>
          </cell>
          <cell r="L302" t="str">
            <v>КМП</v>
          </cell>
          <cell r="M302">
            <v>18576</v>
          </cell>
          <cell r="N302">
            <v>43756</v>
          </cell>
          <cell r="O302">
            <v>4346</v>
          </cell>
        </row>
        <row r="303">
          <cell r="G303">
            <v>1751556</v>
          </cell>
          <cell r="H303" t="str">
            <v>Клапан 17лс17нж КПП4Р 50-16 ХЛ1 №11 фл.</v>
          </cell>
          <cell r="I303">
            <v>4.1000000000000002E-2</v>
          </cell>
          <cell r="J303" t="str">
            <v>ЮР-5</v>
          </cell>
          <cell r="K303">
            <v>1</v>
          </cell>
          <cell r="L303" t="str">
            <v>КМП</v>
          </cell>
          <cell r="M303">
            <v>23040</v>
          </cell>
          <cell r="N303">
            <v>42254</v>
          </cell>
          <cell r="O303">
            <v>8523</v>
          </cell>
        </row>
        <row r="304">
          <cell r="G304">
            <v>1836489</v>
          </cell>
          <cell r="H304" t="str">
            <v>Клапан 22лс69нж 15х400 ХЛ1 A фл.кр.</v>
          </cell>
          <cell r="I304">
            <v>1.4708000000000001E-2</v>
          </cell>
          <cell r="J304" t="str">
            <v>ЮР-5</v>
          </cell>
          <cell r="K304">
            <v>24</v>
          </cell>
          <cell r="L304" t="str">
            <v>КМП</v>
          </cell>
          <cell r="M304">
            <v>42241.279999999999</v>
          </cell>
          <cell r="N304">
            <v>42339</v>
          </cell>
          <cell r="O304">
            <v>29870</v>
          </cell>
        </row>
        <row r="305">
          <cell r="G305">
            <v>1840081</v>
          </cell>
          <cell r="H305" t="str">
            <v>Клапан Ballorex 3947100-606005 65х16</v>
          </cell>
          <cell r="I305">
            <v>1.2999999999999999E-2</v>
          </cell>
          <cell r="J305" t="str">
            <v>ЮР-5</v>
          </cell>
          <cell r="K305">
            <v>1</v>
          </cell>
          <cell r="L305" t="str">
            <v>ШТ</v>
          </cell>
          <cell r="M305">
            <v>20060</v>
          </cell>
          <cell r="N305">
            <v>43329</v>
          </cell>
          <cell r="O305">
            <v>14226</v>
          </cell>
        </row>
        <row r="306">
          <cell r="G306">
            <v>10031672</v>
          </cell>
          <cell r="H306" t="str">
            <v>Клапан BAOYI CV5142G 25х25 CF8 фл.</v>
          </cell>
          <cell r="I306">
            <v>0.04</v>
          </cell>
          <cell r="J306" t="str">
            <v>ЮР-5</v>
          </cell>
          <cell r="K306">
            <v>2</v>
          </cell>
          <cell r="L306" t="str">
            <v>КМП</v>
          </cell>
          <cell r="M306">
            <v>131741.07</v>
          </cell>
          <cell r="N306">
            <v>44176</v>
          </cell>
          <cell r="O306">
            <v>75078</v>
          </cell>
        </row>
        <row r="307">
          <cell r="G307">
            <v>1442629</v>
          </cell>
          <cell r="H307" t="str">
            <v>Клапан Danfoss RA-N 15 прямой 003G4207</v>
          </cell>
          <cell r="I307">
            <v>3.0000000000000001E-3</v>
          </cell>
          <cell r="J307" t="str">
            <v>ЮР-5</v>
          </cell>
          <cell r="K307">
            <v>1</v>
          </cell>
          <cell r="L307" t="str">
            <v>ШТ</v>
          </cell>
          <cell r="M307">
            <v>900</v>
          </cell>
          <cell r="N307">
            <v>43913</v>
          </cell>
          <cell r="O307">
            <v>846</v>
          </cell>
        </row>
        <row r="308">
          <cell r="G308">
            <v>1442629</v>
          </cell>
          <cell r="H308" t="str">
            <v>Клапан Danfoss RA-N 15 прямой 003G4207</v>
          </cell>
          <cell r="I308">
            <v>3.0000000000000001E-3</v>
          </cell>
          <cell r="J308" t="str">
            <v>ЮР-5</v>
          </cell>
          <cell r="K308">
            <v>3</v>
          </cell>
          <cell r="L308" t="str">
            <v>ШТ</v>
          </cell>
          <cell r="M308">
            <v>900</v>
          </cell>
          <cell r="N308">
            <v>43913</v>
          </cell>
          <cell r="O308">
            <v>846</v>
          </cell>
        </row>
        <row r="309">
          <cell r="G309">
            <v>2462910</v>
          </cell>
          <cell r="H309" t="str">
            <v>Клапан Danfoss VB2 32х25 065B2059 эл/пр</v>
          </cell>
          <cell r="I309">
            <v>0.02</v>
          </cell>
          <cell r="J309" t="str">
            <v>ЮР-5</v>
          </cell>
          <cell r="K309">
            <v>1</v>
          </cell>
          <cell r="L309" t="str">
            <v>КМП</v>
          </cell>
          <cell r="M309">
            <v>47050</v>
          </cell>
          <cell r="N309">
            <v>43913</v>
          </cell>
          <cell r="O309">
            <v>15150</v>
          </cell>
        </row>
        <row r="310">
          <cell r="G310">
            <v>1889509</v>
          </cell>
          <cell r="H310" t="str">
            <v>Клапан LTG1 100х100 RTJ Cv105Л CF8M э/п</v>
          </cell>
          <cell r="I310">
            <v>0.245</v>
          </cell>
          <cell r="J310" t="str">
            <v>ЮР-5</v>
          </cell>
          <cell r="K310">
            <v>1</v>
          </cell>
          <cell r="L310" t="str">
            <v>КМП</v>
          </cell>
          <cell r="M310">
            <v>1053482.76</v>
          </cell>
          <cell r="N310">
            <v>42865</v>
          </cell>
          <cell r="O310">
            <v>41540</v>
          </cell>
        </row>
        <row r="311">
          <cell r="G311">
            <v>1889508</v>
          </cell>
          <cell r="H311" t="str">
            <v>Клапан LTG3-DS 80х420 RTJ Cv28Л CF8M фл.</v>
          </cell>
          <cell r="I311">
            <v>0.41320000000000001</v>
          </cell>
          <cell r="J311" t="str">
            <v>ЮР-5</v>
          </cell>
          <cell r="K311">
            <v>5</v>
          </cell>
          <cell r="L311" t="str">
            <v>КМП</v>
          </cell>
          <cell r="M311">
            <v>316455.01</v>
          </cell>
          <cell r="N311">
            <v>42865</v>
          </cell>
          <cell r="O311">
            <v>208194</v>
          </cell>
        </row>
        <row r="312">
          <cell r="G312">
            <v>1288651</v>
          </cell>
          <cell r="H312" t="str">
            <v>Клапан MSV-BD 003Z4004 32х20</v>
          </cell>
          <cell r="I312">
            <v>2E-3</v>
          </cell>
          <cell r="J312" t="str">
            <v>ЮР-5</v>
          </cell>
          <cell r="K312">
            <v>1</v>
          </cell>
          <cell r="L312" t="str">
            <v>ШТ</v>
          </cell>
          <cell r="M312">
            <v>5150</v>
          </cell>
          <cell r="N312">
            <v>43913</v>
          </cell>
          <cell r="O312">
            <v>4839</v>
          </cell>
        </row>
        <row r="313">
          <cell r="G313">
            <v>1330170</v>
          </cell>
          <cell r="H313" t="str">
            <v>Клапан MSV-BD LENO 003Z4005 40х20</v>
          </cell>
          <cell r="I313">
            <v>2E-3</v>
          </cell>
          <cell r="J313" t="str">
            <v>ЮР-5</v>
          </cell>
          <cell r="K313">
            <v>1</v>
          </cell>
          <cell r="L313" t="str">
            <v>ШТ</v>
          </cell>
          <cell r="M313">
            <v>6450</v>
          </cell>
          <cell r="N313">
            <v>43913</v>
          </cell>
          <cell r="O313">
            <v>6061</v>
          </cell>
        </row>
        <row r="314">
          <cell r="G314">
            <v>2007197</v>
          </cell>
          <cell r="H314" t="str">
            <v>Клапан Valvitalia LTG1 100х25 Cv170 CF8M</v>
          </cell>
          <cell r="I314">
            <v>1.4999999999999999E-2</v>
          </cell>
          <cell r="J314" t="str">
            <v>ЮР-5</v>
          </cell>
          <cell r="K314">
            <v>1</v>
          </cell>
          <cell r="L314" t="str">
            <v>КМП</v>
          </cell>
          <cell r="M314">
            <v>842336.46</v>
          </cell>
          <cell r="N314">
            <v>42997</v>
          </cell>
          <cell r="O314">
            <v>138247</v>
          </cell>
        </row>
        <row r="315">
          <cell r="G315">
            <v>2412634</v>
          </cell>
          <cell r="H315" t="str">
            <v>Клапан АМ213.25.40.3330.F/F 25х40 ХЛ1 фл</v>
          </cell>
          <cell r="I315">
            <v>0.25600000000000001</v>
          </cell>
          <cell r="J315" t="str">
            <v>ЮР-5</v>
          </cell>
          <cell r="K315">
            <v>1</v>
          </cell>
          <cell r="L315" t="str">
            <v>КМП</v>
          </cell>
          <cell r="M315">
            <v>79200</v>
          </cell>
          <cell r="N315">
            <v>43626</v>
          </cell>
          <cell r="O315">
            <v>7007</v>
          </cell>
        </row>
        <row r="316">
          <cell r="G316">
            <v>1278994</v>
          </cell>
          <cell r="H316" t="str">
            <v>Клапан КЗ 25-16-01 15лс65нж 25х16 ХЛ1 фл</v>
          </cell>
          <cell r="I316">
            <v>1.6500000000000001E-2</v>
          </cell>
          <cell r="J316" t="str">
            <v>ЮР-5</v>
          </cell>
          <cell r="K316">
            <v>1</v>
          </cell>
          <cell r="L316" t="str">
            <v>КМП</v>
          </cell>
          <cell r="M316">
            <v>5999.5</v>
          </cell>
          <cell r="N316">
            <v>43511</v>
          </cell>
          <cell r="O316">
            <v>1431</v>
          </cell>
        </row>
        <row r="317">
          <cell r="G317">
            <v>2022589</v>
          </cell>
          <cell r="H317" t="str">
            <v>Клапан КЗП 400-25-ОФ(1)-016-Х-ХЛ1 фл.кр.</v>
          </cell>
          <cell r="I317">
            <v>2.5000000000000001E-2</v>
          </cell>
          <cell r="J317" t="str">
            <v>ЮР-5</v>
          </cell>
          <cell r="K317">
            <v>1</v>
          </cell>
          <cell r="L317" t="str">
            <v>КМП</v>
          </cell>
          <cell r="M317">
            <v>5000</v>
          </cell>
          <cell r="N317">
            <v>43483</v>
          </cell>
          <cell r="O317">
            <v>1206</v>
          </cell>
        </row>
        <row r="318">
          <cell r="G318">
            <v>2022589</v>
          </cell>
          <cell r="H318" t="str">
            <v>Клапан КЗП 400-25-ОФ(1)-016-Х-ХЛ1 фл.кр.</v>
          </cell>
          <cell r="I318">
            <v>2.5000000000000001E-2</v>
          </cell>
          <cell r="J318" t="str">
            <v>ЮР-5</v>
          </cell>
          <cell r="K318">
            <v>1</v>
          </cell>
          <cell r="L318" t="str">
            <v>КМП</v>
          </cell>
          <cell r="M318">
            <v>5000</v>
          </cell>
          <cell r="N318">
            <v>43483</v>
          </cell>
          <cell r="O318">
            <v>1206</v>
          </cell>
        </row>
        <row r="319">
          <cell r="G319">
            <v>2287699</v>
          </cell>
          <cell r="H319" t="str">
            <v>Клапан КЗП 400-25-ОФ(7)-320-Х-ХЛ1 25х320</v>
          </cell>
          <cell r="I319">
            <v>1.4999999999999999E-2</v>
          </cell>
          <cell r="J319" t="str">
            <v>ЮР-5</v>
          </cell>
          <cell r="K319">
            <v>1</v>
          </cell>
          <cell r="L319" t="str">
            <v>КМП</v>
          </cell>
          <cell r="M319">
            <v>13000</v>
          </cell>
          <cell r="N319">
            <v>43483</v>
          </cell>
          <cell r="O319">
            <v>1206</v>
          </cell>
        </row>
        <row r="320">
          <cell r="G320">
            <v>1749181</v>
          </cell>
          <cell r="H320" t="str">
            <v>Клапан КСА 21250-008 8х250 ХЛ1 A фл.кр</v>
          </cell>
          <cell r="I320">
            <v>1.7125000000000001E-2</v>
          </cell>
          <cell r="J320" t="str">
            <v>ЮР-5</v>
          </cell>
          <cell r="K320">
            <v>8</v>
          </cell>
          <cell r="L320" t="str">
            <v>КМП</v>
          </cell>
          <cell r="M320">
            <v>23959</v>
          </cell>
          <cell r="N320">
            <v>42491</v>
          </cell>
          <cell r="O320">
            <v>16884</v>
          </cell>
        </row>
        <row r="321">
          <cell r="G321">
            <v>1817729</v>
          </cell>
          <cell r="H321" t="str">
            <v>Клапан КСА 21400-015 15х400 ХЛ1 фл.кр.</v>
          </cell>
          <cell r="I321">
            <v>0.17724999999999999</v>
          </cell>
          <cell r="J321" t="str">
            <v>ЮР-5</v>
          </cell>
          <cell r="K321">
            <v>1</v>
          </cell>
          <cell r="L321" t="str">
            <v>КМП</v>
          </cell>
          <cell r="M321">
            <v>14550</v>
          </cell>
          <cell r="N321">
            <v>42491</v>
          </cell>
          <cell r="O321">
            <v>4220</v>
          </cell>
        </row>
        <row r="322">
          <cell r="G322">
            <v>10024906</v>
          </cell>
          <cell r="H322" t="str">
            <v>Клапан НХА КР ЭП 25 16 12 ЛС Т225 УХЛ фл</v>
          </cell>
          <cell r="I322">
            <v>2.4500000000000001E-2</v>
          </cell>
          <cell r="J322" t="str">
            <v>ЮР-5</v>
          </cell>
          <cell r="K322">
            <v>2</v>
          </cell>
          <cell r="L322" t="str">
            <v>КМП</v>
          </cell>
          <cell r="M322">
            <v>99980</v>
          </cell>
          <cell r="N322">
            <v>44182</v>
          </cell>
          <cell r="O322">
            <v>56978</v>
          </cell>
        </row>
        <row r="323">
          <cell r="G323">
            <v>2129732</v>
          </cell>
          <cell r="H323" t="str">
            <v>Клапан Прегран КПП 095-05-16-015х015-14</v>
          </cell>
          <cell r="I323">
            <v>1E-3</v>
          </cell>
          <cell r="J323" t="str">
            <v>ЮР-5</v>
          </cell>
          <cell r="K323">
            <v>2</v>
          </cell>
          <cell r="L323" t="str">
            <v>ШТ</v>
          </cell>
          <cell r="M323">
            <v>13430</v>
          </cell>
          <cell r="N323">
            <v>43406</v>
          </cell>
          <cell r="O323">
            <v>7274</v>
          </cell>
        </row>
        <row r="324">
          <cell r="G324">
            <v>1751250</v>
          </cell>
          <cell r="H324" t="str">
            <v>Клапан ЭРС 6 33 100/16 T225 С УХЛ1 фл</v>
          </cell>
          <cell r="I324">
            <v>1.6670000000000001E-3</v>
          </cell>
          <cell r="J324" t="str">
            <v>ЮР-5</v>
          </cell>
          <cell r="K324">
            <v>3</v>
          </cell>
          <cell r="L324" t="str">
            <v>КМП</v>
          </cell>
          <cell r="M324">
            <v>349885</v>
          </cell>
          <cell r="N324">
            <v>42284</v>
          </cell>
          <cell r="O324">
            <v>62525</v>
          </cell>
        </row>
        <row r="325">
          <cell r="G325">
            <v>1357403</v>
          </cell>
          <cell r="H325" t="str">
            <v>Колонка упр-ния выпуск 5 Ду100</v>
          </cell>
          <cell r="I325">
            <v>5.3999999999999999E-2</v>
          </cell>
          <cell r="J325" t="str">
            <v>ЮР-5</v>
          </cell>
          <cell r="K325">
            <v>1</v>
          </cell>
          <cell r="L325" t="str">
            <v>ШТ</v>
          </cell>
          <cell r="M325">
            <v>27118.639999999999</v>
          </cell>
          <cell r="N325">
            <v>42675</v>
          </cell>
          <cell r="O325">
            <v>5261</v>
          </cell>
        </row>
        <row r="326">
          <cell r="G326">
            <v>1911600</v>
          </cell>
          <cell r="H326" t="str">
            <v>Комплект заземления Cambium 01010419001</v>
          </cell>
          <cell r="I326">
            <v>1.6180000000000001E-3</v>
          </cell>
          <cell r="J326" t="str">
            <v>ЮР-5</v>
          </cell>
          <cell r="K326">
            <v>3</v>
          </cell>
          <cell r="L326" t="str">
            <v>ШТ</v>
          </cell>
          <cell r="M326">
            <v>1530.13</v>
          </cell>
          <cell r="N326">
            <v>43040</v>
          </cell>
          <cell r="O326">
            <v>969</v>
          </cell>
        </row>
        <row r="327">
          <cell r="G327">
            <v>1320371</v>
          </cell>
          <cell r="H327" t="str">
            <v>Комплект клап.DanfossMSV-S003Z4011 15х20</v>
          </cell>
          <cell r="I327">
            <v>4.17E-4</v>
          </cell>
          <cell r="J327" t="str">
            <v>ЮР-5</v>
          </cell>
          <cell r="K327">
            <v>24</v>
          </cell>
          <cell r="L327" t="str">
            <v>ШТ</v>
          </cell>
          <cell r="M327">
            <v>1296.47</v>
          </cell>
          <cell r="N327">
            <v>43285</v>
          </cell>
          <cell r="O327">
            <v>738</v>
          </cell>
        </row>
        <row r="328">
          <cell r="G328">
            <v>1911269</v>
          </cell>
          <cell r="H328" t="str">
            <v>Комплект монтажный Cambium SGHN5169A</v>
          </cell>
          <cell r="I328">
            <v>1.6180000000000001E-3</v>
          </cell>
          <cell r="J328" t="str">
            <v>ЮР-5</v>
          </cell>
          <cell r="K328">
            <v>1</v>
          </cell>
          <cell r="L328" t="str">
            <v>ШТ</v>
          </cell>
          <cell r="M328">
            <v>4161.96</v>
          </cell>
          <cell r="N328">
            <v>43040</v>
          </cell>
          <cell r="O328">
            <v>2636</v>
          </cell>
        </row>
        <row r="329">
          <cell r="G329">
            <v>2138213</v>
          </cell>
          <cell r="H329" t="str">
            <v>Комплект фланцев 50-16-11-1-B-09ГСФ-IV</v>
          </cell>
          <cell r="I329">
            <v>5.0000000000000001E-3</v>
          </cell>
          <cell r="J329" t="str">
            <v>ЮР-5</v>
          </cell>
          <cell r="K329">
            <v>9</v>
          </cell>
          <cell r="L329" t="str">
            <v>КМП</v>
          </cell>
          <cell r="M329">
            <v>1655</v>
          </cell>
          <cell r="N329">
            <v>43451</v>
          </cell>
          <cell r="O329">
            <v>890</v>
          </cell>
        </row>
        <row r="330">
          <cell r="G330">
            <v>1694635</v>
          </cell>
          <cell r="H330" t="str">
            <v>Кран 11лс03пф 100х16 фл.кр.</v>
          </cell>
          <cell r="I330">
            <v>3.0000000000000001E-3</v>
          </cell>
          <cell r="J330" t="str">
            <v>ЮР-5</v>
          </cell>
          <cell r="K330">
            <v>1</v>
          </cell>
          <cell r="L330" t="str">
            <v>КМП</v>
          </cell>
          <cell r="M330">
            <v>64324.63</v>
          </cell>
          <cell r="N330">
            <v>42745</v>
          </cell>
          <cell r="O330">
            <v>6788</v>
          </cell>
        </row>
        <row r="331">
          <cell r="G331">
            <v>2415116</v>
          </cell>
          <cell r="H331" t="str">
            <v>Кран Belimo R2015-P63-S1 15х16 A Kvs0,63</v>
          </cell>
          <cell r="I331">
            <v>2.8570000000000002E-3</v>
          </cell>
          <cell r="J331" t="str">
            <v>ЮР-5</v>
          </cell>
          <cell r="K331">
            <v>7</v>
          </cell>
          <cell r="L331" t="str">
            <v>КМП</v>
          </cell>
          <cell r="M331">
            <v>16250</v>
          </cell>
          <cell r="N331">
            <v>44050</v>
          </cell>
          <cell r="O331">
            <v>9539</v>
          </cell>
        </row>
        <row r="332">
          <cell r="G332">
            <v>2062481</v>
          </cell>
          <cell r="H332" t="str">
            <v>Кран BTL RN39101-40.Фл.Нд.Р.Ж.+115.ХЛ фл</v>
          </cell>
          <cell r="I332">
            <v>2.1437999999999999E-2</v>
          </cell>
          <cell r="J332" t="str">
            <v>ЮР-5</v>
          </cell>
          <cell r="K332">
            <v>5</v>
          </cell>
          <cell r="L332" t="str">
            <v>КМП</v>
          </cell>
          <cell r="M332">
            <v>30200</v>
          </cell>
          <cell r="N332">
            <v>43080</v>
          </cell>
          <cell r="O332">
            <v>18962</v>
          </cell>
        </row>
        <row r="333">
          <cell r="G333">
            <v>2406132</v>
          </cell>
          <cell r="H333" t="str">
            <v>Кран Capra 2QT1R-LCB 50х16 фл.</v>
          </cell>
          <cell r="I333">
            <v>0.66400000000000003</v>
          </cell>
          <cell r="J333" t="str">
            <v>ЮР-5</v>
          </cell>
          <cell r="K333">
            <v>1</v>
          </cell>
          <cell r="L333" t="str">
            <v>КМП</v>
          </cell>
          <cell r="M333">
            <v>18472.03</v>
          </cell>
          <cell r="N333">
            <v>44131</v>
          </cell>
          <cell r="O333">
            <v>4505</v>
          </cell>
        </row>
        <row r="334">
          <cell r="G334">
            <v>10074311</v>
          </cell>
          <cell r="H334" t="str">
            <v>Кран Capra Valve 2-1/2Q1R 65х16 ФЛ.</v>
          </cell>
          <cell r="I334">
            <v>3.125E-2</v>
          </cell>
          <cell r="J334" t="str">
            <v>ЮР-5</v>
          </cell>
          <cell r="K334">
            <v>8</v>
          </cell>
          <cell r="L334" t="str">
            <v>КМП</v>
          </cell>
          <cell r="M334">
            <v>13317.5</v>
          </cell>
          <cell r="N334">
            <v>44491</v>
          </cell>
          <cell r="O334">
            <v>6051</v>
          </cell>
        </row>
        <row r="335">
          <cell r="G335">
            <v>1633626</v>
          </cell>
          <cell r="H335" t="str">
            <v>Кран LD КШ.Ц.П.015.040-03 15х40</v>
          </cell>
          <cell r="I335">
            <v>1.8E-3</v>
          </cell>
          <cell r="J335" t="str">
            <v>ЮР-5</v>
          </cell>
          <cell r="K335">
            <v>1</v>
          </cell>
          <cell r="L335" t="str">
            <v>ШТ</v>
          </cell>
          <cell r="M335">
            <v>1147.72</v>
          </cell>
          <cell r="N335">
            <v>42339</v>
          </cell>
          <cell r="O335">
            <v>369</v>
          </cell>
        </row>
        <row r="336">
          <cell r="G336">
            <v>2197396</v>
          </cell>
          <cell r="H336" t="str">
            <v>Кран Neway 65х16 2 1/2-BS1R-LF2 фл.кр.</v>
          </cell>
          <cell r="I336">
            <v>0.06</v>
          </cell>
          <cell r="J336" t="str">
            <v>ЮР-5</v>
          </cell>
          <cell r="K336">
            <v>1</v>
          </cell>
          <cell r="L336" t="str">
            <v>КМП</v>
          </cell>
          <cell r="M336">
            <v>42180.51</v>
          </cell>
          <cell r="N336">
            <v>43615</v>
          </cell>
          <cell r="O336">
            <v>4861</v>
          </cell>
        </row>
        <row r="337">
          <cell r="G337">
            <v>2416173</v>
          </cell>
          <cell r="H337" t="str">
            <v>Кран RN39101-015.Св.Нд.Р.Ж 15х16 п/п.</v>
          </cell>
          <cell r="I337">
            <v>6.7880000000000006E-3</v>
          </cell>
          <cell r="J337" t="str">
            <v>ЮР-5</v>
          </cell>
          <cell r="K337">
            <v>2</v>
          </cell>
          <cell r="L337" t="str">
            <v>ШТ</v>
          </cell>
          <cell r="M337">
            <v>3741</v>
          </cell>
          <cell r="N337">
            <v>43714</v>
          </cell>
          <cell r="O337">
            <v>2140</v>
          </cell>
        </row>
        <row r="338">
          <cell r="G338">
            <v>2416172</v>
          </cell>
          <cell r="H338" t="str">
            <v>Кран RN39101-020.Св.Нд.Р.Ж 20х16 п/п.</v>
          </cell>
          <cell r="I338">
            <v>6.7880000000000006E-3</v>
          </cell>
          <cell r="J338" t="str">
            <v>ЮР-5</v>
          </cell>
          <cell r="K338">
            <v>5</v>
          </cell>
          <cell r="L338" t="str">
            <v>ШТ</v>
          </cell>
          <cell r="M338">
            <v>3753</v>
          </cell>
          <cell r="N338">
            <v>43714</v>
          </cell>
          <cell r="O338">
            <v>2147</v>
          </cell>
        </row>
        <row r="339">
          <cell r="G339">
            <v>2416172</v>
          </cell>
          <cell r="H339" t="str">
            <v>Кран RN39101-020.Св.Нд.Р.Ж 20х16 п/п.</v>
          </cell>
          <cell r="I339">
            <v>6.7880000000000006E-3</v>
          </cell>
          <cell r="J339" t="str">
            <v>ЮР-5</v>
          </cell>
          <cell r="K339">
            <v>1</v>
          </cell>
          <cell r="L339" t="str">
            <v>ШТ</v>
          </cell>
          <cell r="M339">
            <v>3753</v>
          </cell>
          <cell r="N339">
            <v>43714</v>
          </cell>
          <cell r="O339">
            <v>2147</v>
          </cell>
        </row>
        <row r="340">
          <cell r="G340">
            <v>2416175</v>
          </cell>
          <cell r="H340" t="str">
            <v>Кран RN39101-020.Св.Нд.Р.Ж 20х16 п/п.</v>
          </cell>
          <cell r="I340">
            <v>6.7880000000000006E-3</v>
          </cell>
          <cell r="J340" t="str">
            <v>ЮР-5</v>
          </cell>
          <cell r="K340">
            <v>10</v>
          </cell>
          <cell r="L340" t="str">
            <v>ШТ</v>
          </cell>
          <cell r="M340">
            <v>3753</v>
          </cell>
          <cell r="N340">
            <v>43714</v>
          </cell>
          <cell r="O340">
            <v>2147</v>
          </cell>
        </row>
        <row r="341">
          <cell r="G341">
            <v>2415650</v>
          </cell>
          <cell r="H341" t="str">
            <v>Кран RN39101-065.Фл.Нд.Р.Ж 65х16 фл.</v>
          </cell>
          <cell r="I341">
            <v>6.7880000000000006E-3</v>
          </cell>
          <cell r="J341" t="str">
            <v>ЮР-5</v>
          </cell>
          <cell r="K341">
            <v>2</v>
          </cell>
          <cell r="L341" t="str">
            <v>КМП</v>
          </cell>
          <cell r="M341">
            <v>25996</v>
          </cell>
          <cell r="N341">
            <v>43714</v>
          </cell>
          <cell r="O341">
            <v>14870</v>
          </cell>
        </row>
        <row r="342">
          <cell r="G342">
            <v>2019595</v>
          </cell>
          <cell r="H342" t="str">
            <v>Кран TEMPER 6 83 45 065 65х40 ХЛ1 A фл.</v>
          </cell>
          <cell r="I342">
            <v>2.1000000000000001E-2</v>
          </cell>
          <cell r="J342" t="str">
            <v>ЮР-5</v>
          </cell>
          <cell r="K342">
            <v>1</v>
          </cell>
          <cell r="L342" t="str">
            <v>КМП</v>
          </cell>
          <cell r="M342">
            <v>26996.61</v>
          </cell>
          <cell r="N342">
            <v>42811</v>
          </cell>
          <cell r="O342">
            <v>3551</v>
          </cell>
        </row>
        <row r="343">
          <cell r="G343">
            <v>2273236</v>
          </cell>
          <cell r="H343" t="str">
            <v>Кран ЗТА КШ З12г1113 15/13-1,6 15х16</v>
          </cell>
          <cell r="I343">
            <v>2.4E-2</v>
          </cell>
          <cell r="J343" t="str">
            <v>ЮР-5</v>
          </cell>
          <cell r="K343">
            <v>1</v>
          </cell>
          <cell r="L343" t="str">
            <v>ШТ</v>
          </cell>
          <cell r="M343">
            <v>2122.54</v>
          </cell>
          <cell r="N343">
            <v>43357</v>
          </cell>
          <cell r="O343">
            <v>528</v>
          </cell>
        </row>
        <row r="344">
          <cell r="G344">
            <v>2152290</v>
          </cell>
          <cell r="H344" t="str">
            <v>Кран КШ 15.16.4130 15х16 ХЛ1 A п/п</v>
          </cell>
          <cell r="I344">
            <v>9.9999999999999995E-7</v>
          </cell>
          <cell r="J344" t="str">
            <v>ЮР-5</v>
          </cell>
          <cell r="K344">
            <v>7</v>
          </cell>
          <cell r="L344" t="str">
            <v>ШТ</v>
          </cell>
          <cell r="M344">
            <v>2750</v>
          </cell>
          <cell r="N344">
            <v>43787</v>
          </cell>
          <cell r="O344">
            <v>1581</v>
          </cell>
        </row>
        <row r="345">
          <cell r="G345">
            <v>2152290</v>
          </cell>
          <cell r="H345" t="str">
            <v>Кран КШ 15.16.4130 15х16 ХЛ1 A п/п</v>
          </cell>
          <cell r="I345">
            <v>9.9999999999999995E-7</v>
          </cell>
          <cell r="J345" t="str">
            <v>ЮР-5</v>
          </cell>
          <cell r="K345">
            <v>1</v>
          </cell>
          <cell r="L345" t="str">
            <v>ШТ</v>
          </cell>
          <cell r="M345">
            <v>2750</v>
          </cell>
          <cell r="N345">
            <v>43787</v>
          </cell>
          <cell r="O345">
            <v>1581</v>
          </cell>
        </row>
        <row r="346">
          <cell r="G346">
            <v>2025995</v>
          </cell>
          <cell r="H346" t="str">
            <v>Кран КШ 15.40.3130 15х40 ХЛ1 A фл.кр.</v>
          </cell>
          <cell r="I346">
            <v>1.01</v>
          </cell>
          <cell r="J346" t="str">
            <v>ЮР-5</v>
          </cell>
          <cell r="K346">
            <v>1</v>
          </cell>
          <cell r="L346" t="str">
            <v>КМП</v>
          </cell>
          <cell r="M346">
            <v>5900</v>
          </cell>
          <cell r="N346">
            <v>43090</v>
          </cell>
          <cell r="O346">
            <v>926</v>
          </cell>
        </row>
        <row r="347">
          <cell r="G347">
            <v>2487482</v>
          </cell>
          <cell r="H347" t="str">
            <v>Кран КШ 15-100лс КШ15лс100п 15х100 фл.</v>
          </cell>
          <cell r="I347">
            <v>4.9090000000000002E-3</v>
          </cell>
          <cell r="J347" t="str">
            <v>ЮР-5</v>
          </cell>
          <cell r="K347">
            <v>10</v>
          </cell>
          <cell r="L347" t="str">
            <v>КМП</v>
          </cell>
          <cell r="M347">
            <v>4527</v>
          </cell>
          <cell r="N347">
            <v>43749</v>
          </cell>
          <cell r="O347">
            <v>2597</v>
          </cell>
        </row>
        <row r="348">
          <cell r="G348">
            <v>2202984</v>
          </cell>
          <cell r="H348" t="str">
            <v>Кран КШ 15-16лс КШ15лс016п 15х16 ХЛ1 п/п</v>
          </cell>
          <cell r="I348">
            <v>4.9459999999999999E-3</v>
          </cell>
          <cell r="J348" t="str">
            <v>ЮР-5</v>
          </cell>
          <cell r="K348">
            <v>4</v>
          </cell>
          <cell r="L348" t="str">
            <v>ШТ</v>
          </cell>
          <cell r="M348">
            <v>2345</v>
          </cell>
          <cell r="N348">
            <v>44105</v>
          </cell>
          <cell r="O348">
            <v>1283</v>
          </cell>
        </row>
        <row r="349">
          <cell r="G349">
            <v>2202984</v>
          </cell>
          <cell r="H349" t="str">
            <v>Кран КШ 15-16лс КШ15лс016п 15х16 ХЛ1 п/п</v>
          </cell>
          <cell r="I349">
            <v>4.9459999999999999E-3</v>
          </cell>
          <cell r="J349" t="str">
            <v>ЮР-5</v>
          </cell>
          <cell r="K349">
            <v>4</v>
          </cell>
          <cell r="L349" t="str">
            <v>ШТ</v>
          </cell>
          <cell r="M349">
            <v>2110</v>
          </cell>
          <cell r="N349">
            <v>43789</v>
          </cell>
          <cell r="O349">
            <v>1283</v>
          </cell>
        </row>
        <row r="350">
          <cell r="G350">
            <v>2202984</v>
          </cell>
          <cell r="H350" t="str">
            <v>Кран КШ 15-16лс КШ15лс016п 15х16 ХЛ1 п/п</v>
          </cell>
          <cell r="I350">
            <v>4.9459999999999999E-3</v>
          </cell>
          <cell r="J350" t="str">
            <v>ЮР-5</v>
          </cell>
          <cell r="K350">
            <v>1</v>
          </cell>
          <cell r="L350" t="str">
            <v>ШТ</v>
          </cell>
          <cell r="M350">
            <v>2110</v>
          </cell>
          <cell r="N350">
            <v>43789</v>
          </cell>
          <cell r="O350">
            <v>1283</v>
          </cell>
        </row>
        <row r="351">
          <cell r="G351">
            <v>2202984</v>
          </cell>
          <cell r="H351" t="str">
            <v>Кран КШ 15-16лс КШ15лс016п 15х16 ХЛ1 п/п</v>
          </cell>
          <cell r="I351">
            <v>4.9459999999999999E-3</v>
          </cell>
          <cell r="J351" t="str">
            <v>ЮР-5</v>
          </cell>
          <cell r="K351">
            <v>1</v>
          </cell>
          <cell r="L351" t="str">
            <v>ШТ</v>
          </cell>
          <cell r="M351">
            <v>2345</v>
          </cell>
          <cell r="N351">
            <v>44105</v>
          </cell>
          <cell r="O351">
            <v>1283</v>
          </cell>
        </row>
        <row r="352">
          <cell r="G352">
            <v>2487483</v>
          </cell>
          <cell r="H352" t="str">
            <v>Кран КШ 15-40лс КШ15лс040п 15х40 фл.</v>
          </cell>
          <cell r="I352">
            <v>4.6879999999999995E-3</v>
          </cell>
          <cell r="J352" t="str">
            <v>ЮР-5</v>
          </cell>
          <cell r="K352">
            <v>3</v>
          </cell>
          <cell r="L352" t="str">
            <v>КМП</v>
          </cell>
          <cell r="M352">
            <v>3288</v>
          </cell>
          <cell r="N352">
            <v>43749</v>
          </cell>
          <cell r="O352">
            <v>1886</v>
          </cell>
        </row>
        <row r="353">
          <cell r="G353">
            <v>2125297</v>
          </cell>
          <cell r="H353" t="str">
            <v>Кран КШ 15-40лс КШ15лс040п 15х40 ХЛ1 п/п</v>
          </cell>
          <cell r="I353">
            <v>2E-3</v>
          </cell>
          <cell r="J353" t="str">
            <v>ЮР-5</v>
          </cell>
          <cell r="K353">
            <v>4</v>
          </cell>
          <cell r="L353" t="str">
            <v>ШТ</v>
          </cell>
          <cell r="M353">
            <v>1724</v>
          </cell>
          <cell r="N353">
            <v>43535</v>
          </cell>
          <cell r="O353">
            <v>1095</v>
          </cell>
        </row>
        <row r="354">
          <cell r="G354">
            <v>2125297</v>
          </cell>
          <cell r="H354" t="str">
            <v>Кран КШ 15-40лс КШ15лс040п 15х40 ХЛ1 п/п</v>
          </cell>
          <cell r="I354">
            <v>2E-3</v>
          </cell>
          <cell r="J354" t="str">
            <v>ЮР-5</v>
          </cell>
          <cell r="K354">
            <v>12</v>
          </cell>
          <cell r="L354" t="str">
            <v>ШТ</v>
          </cell>
          <cell r="M354">
            <v>2110</v>
          </cell>
          <cell r="N354">
            <v>43789</v>
          </cell>
          <cell r="O354">
            <v>1095</v>
          </cell>
        </row>
        <row r="355">
          <cell r="G355">
            <v>1843996</v>
          </cell>
          <cell r="H355" t="str">
            <v>Кран КШ 20.63.3130 20х63 фл.кр.</v>
          </cell>
          <cell r="I355">
            <v>7.0000000000000001E-3</v>
          </cell>
          <cell r="J355" t="str">
            <v>ЮР-5</v>
          </cell>
          <cell r="K355">
            <v>10</v>
          </cell>
          <cell r="L355" t="str">
            <v>КМП</v>
          </cell>
          <cell r="M355">
            <v>7621.36</v>
          </cell>
          <cell r="N355">
            <v>42339</v>
          </cell>
          <cell r="O355">
            <v>5389</v>
          </cell>
        </row>
        <row r="356">
          <cell r="G356">
            <v>1940279</v>
          </cell>
          <cell r="H356" t="str">
            <v>Кран КШ 20-160лс КШлс160п 20х160 ХЛ1 фл</v>
          </cell>
          <cell r="I356">
            <v>4.8890000000000001E-3</v>
          </cell>
          <cell r="J356" t="str">
            <v>ЮР-5</v>
          </cell>
          <cell r="K356">
            <v>9</v>
          </cell>
          <cell r="L356" t="str">
            <v>КМП</v>
          </cell>
          <cell r="M356">
            <v>5635</v>
          </cell>
          <cell r="N356">
            <v>43749</v>
          </cell>
          <cell r="O356">
            <v>3233</v>
          </cell>
        </row>
        <row r="357">
          <cell r="G357">
            <v>2202982</v>
          </cell>
          <cell r="H357" t="str">
            <v>Кран КШ 20-16лс КШ20лс016п 20х16 ХЛ1 п/п</v>
          </cell>
          <cell r="I357">
            <v>4.8890000000000001E-3</v>
          </cell>
          <cell r="J357" t="str">
            <v>ЮР-5</v>
          </cell>
          <cell r="K357">
            <v>1</v>
          </cell>
          <cell r="L357" t="str">
            <v>ШТ</v>
          </cell>
          <cell r="M357">
            <v>2028</v>
          </cell>
          <cell r="N357">
            <v>43749</v>
          </cell>
          <cell r="O357">
            <v>1164</v>
          </cell>
        </row>
        <row r="358">
          <cell r="G358">
            <v>2202982</v>
          </cell>
          <cell r="H358" t="str">
            <v>Кран КШ 20-16лс КШ20лс016п 20х16 ХЛ1 п/п</v>
          </cell>
          <cell r="I358">
            <v>4.8890000000000001E-3</v>
          </cell>
          <cell r="J358" t="str">
            <v>ЮР-5</v>
          </cell>
          <cell r="K358">
            <v>1</v>
          </cell>
          <cell r="L358" t="str">
            <v>ШТ</v>
          </cell>
          <cell r="M358">
            <v>2028</v>
          </cell>
          <cell r="N358">
            <v>43749</v>
          </cell>
          <cell r="O358">
            <v>1164</v>
          </cell>
        </row>
        <row r="359">
          <cell r="G359">
            <v>2487565</v>
          </cell>
          <cell r="H359" t="str">
            <v>Кран КШ 25.16.4130 25х16 ХЛ1 A п/п</v>
          </cell>
          <cell r="I359">
            <v>9.9999999999999995E-7</v>
          </cell>
          <cell r="J359" t="str">
            <v>ЮР-5</v>
          </cell>
          <cell r="K359">
            <v>2</v>
          </cell>
          <cell r="L359" t="str">
            <v>ШТ</v>
          </cell>
          <cell r="M359">
            <v>3875</v>
          </cell>
          <cell r="N359">
            <v>43787</v>
          </cell>
          <cell r="O359">
            <v>2227</v>
          </cell>
        </row>
        <row r="360">
          <cell r="G360">
            <v>2202985</v>
          </cell>
          <cell r="H360" t="str">
            <v>Кран КШ 25-16лс КШ25лс016п 25х16 ХЛ1 п/п</v>
          </cell>
          <cell r="I360">
            <v>4.9199999999999999E-3</v>
          </cell>
          <cell r="J360" t="str">
            <v>ЮР-5</v>
          </cell>
          <cell r="K360">
            <v>10</v>
          </cell>
          <cell r="L360" t="str">
            <v>ШТ</v>
          </cell>
          <cell r="M360">
            <v>2180</v>
          </cell>
          <cell r="N360">
            <v>43749</v>
          </cell>
          <cell r="O360">
            <v>1251</v>
          </cell>
        </row>
        <row r="361">
          <cell r="G361">
            <v>2001935</v>
          </cell>
          <cell r="H361" t="str">
            <v>Кран КШ 32-16лс КШ32лс016п 32х16 ХЛ1 шт</v>
          </cell>
          <cell r="I361">
            <v>5.0000000000000001E-3</v>
          </cell>
          <cell r="J361" t="str">
            <v>ЮР-5</v>
          </cell>
          <cell r="K361">
            <v>1</v>
          </cell>
          <cell r="L361" t="str">
            <v>ШТ</v>
          </cell>
          <cell r="M361">
            <v>3150</v>
          </cell>
          <cell r="N361">
            <v>42826</v>
          </cell>
          <cell r="O361">
            <v>806</v>
          </cell>
        </row>
        <row r="362">
          <cell r="G362">
            <v>2393622</v>
          </cell>
          <cell r="H362" t="str">
            <v>Кран КШ 32-40лс КШ32лс040п 32х40 п/п.</v>
          </cell>
          <cell r="I362">
            <v>2E-3</v>
          </cell>
          <cell r="J362" t="str">
            <v>ЮР-5</v>
          </cell>
          <cell r="K362">
            <v>2</v>
          </cell>
          <cell r="L362" t="str">
            <v>ШТ</v>
          </cell>
          <cell r="M362">
            <v>2664</v>
          </cell>
          <cell r="N362">
            <v>43535</v>
          </cell>
          <cell r="O362">
            <v>1511</v>
          </cell>
        </row>
        <row r="363">
          <cell r="G363">
            <v>2494081</v>
          </cell>
          <cell r="H363" t="str">
            <v>Кран КШ 40-40лс КШ40лс040п 40х40 ХЛ1 фл.</v>
          </cell>
          <cell r="I363">
            <v>7.463E-3</v>
          </cell>
          <cell r="J363" t="str">
            <v>ЮР-5</v>
          </cell>
          <cell r="K363">
            <v>3</v>
          </cell>
          <cell r="L363" t="str">
            <v>КМП</v>
          </cell>
          <cell r="M363">
            <v>9050</v>
          </cell>
          <cell r="N363">
            <v>43789</v>
          </cell>
          <cell r="O363">
            <v>5201</v>
          </cell>
        </row>
        <row r="364">
          <cell r="G364">
            <v>1289283</v>
          </cell>
          <cell r="H364" t="str">
            <v>Кран КШ.Ц.П.020.040-03 20х40</v>
          </cell>
          <cell r="I364">
            <v>2E-3</v>
          </cell>
          <cell r="J364" t="str">
            <v>ЮР-5</v>
          </cell>
          <cell r="K364">
            <v>3</v>
          </cell>
          <cell r="L364" t="str">
            <v>ШТ</v>
          </cell>
          <cell r="M364">
            <v>1178.46</v>
          </cell>
          <cell r="N364">
            <v>42339</v>
          </cell>
          <cell r="O364">
            <v>833</v>
          </cell>
        </row>
        <row r="365">
          <cell r="G365">
            <v>1897207</v>
          </cell>
          <cell r="H365" t="str">
            <v>Кран КШ.Ц.Ф.015.040.П/П-03 15х40 фл.</v>
          </cell>
          <cell r="I365">
            <v>1.111E-3</v>
          </cell>
          <cell r="J365" t="str">
            <v>ЮР-5</v>
          </cell>
          <cell r="K365">
            <v>3</v>
          </cell>
          <cell r="L365" t="str">
            <v>КМП</v>
          </cell>
          <cell r="M365">
            <v>2862.82</v>
          </cell>
          <cell r="N365">
            <v>42543</v>
          </cell>
          <cell r="O365">
            <v>1997</v>
          </cell>
        </row>
        <row r="366">
          <cell r="G366">
            <v>1965399</v>
          </cell>
          <cell r="H366" t="str">
            <v>Кран КШ7.1-25-16-01-10 11лс16фт 25х16 фл</v>
          </cell>
          <cell r="I366">
            <v>1.7999999999999999E-2</v>
          </cell>
          <cell r="J366" t="str">
            <v>ЮР-5</v>
          </cell>
          <cell r="K366">
            <v>2</v>
          </cell>
          <cell r="L366" t="str">
            <v>КМП</v>
          </cell>
          <cell r="M366">
            <v>6785</v>
          </cell>
          <cell r="N366">
            <v>42842</v>
          </cell>
          <cell r="O366">
            <v>4398</v>
          </cell>
        </row>
        <row r="367">
          <cell r="G367">
            <v>2264606</v>
          </cell>
          <cell r="H367" t="str">
            <v>Кран КШП.1.1-80-16-01-10 80х16 эл/пр. фл</v>
          </cell>
          <cell r="I367">
            <v>0.22843799999999997</v>
          </cell>
          <cell r="J367" t="str">
            <v>ЮР-5</v>
          </cell>
          <cell r="K367">
            <v>1</v>
          </cell>
          <cell r="L367" t="str">
            <v>КМП</v>
          </cell>
          <cell r="M367">
            <v>249362.74</v>
          </cell>
          <cell r="N367">
            <v>44061</v>
          </cell>
          <cell r="O367">
            <v>8087</v>
          </cell>
        </row>
        <row r="368">
          <cell r="G368">
            <v>2392990</v>
          </cell>
          <cell r="H368" t="str">
            <v>Кран КШР.П.М01.15.40.ХЛ1 15х40 муфт.</v>
          </cell>
          <cell r="I368">
            <v>7.5000000000000002E-4</v>
          </cell>
          <cell r="J368" t="str">
            <v>ЮР-5</v>
          </cell>
          <cell r="K368">
            <v>4</v>
          </cell>
          <cell r="L368" t="str">
            <v>ШТ</v>
          </cell>
          <cell r="M368">
            <v>1700</v>
          </cell>
          <cell r="N368">
            <v>43563</v>
          </cell>
          <cell r="O368">
            <v>956</v>
          </cell>
        </row>
        <row r="369">
          <cell r="G369">
            <v>2027552</v>
          </cell>
          <cell r="H369" t="str">
            <v>Кран ОШ20016-800Г-04 800х16 ХЛ1 A фл.а/п</v>
          </cell>
          <cell r="I369">
            <v>6.41</v>
          </cell>
          <cell r="J369" t="str">
            <v>ЮР-5</v>
          </cell>
          <cell r="K369">
            <v>1</v>
          </cell>
          <cell r="L369" t="str">
            <v>КМП</v>
          </cell>
          <cell r="M369">
            <v>2521694.92</v>
          </cell>
          <cell r="N369">
            <v>43052</v>
          </cell>
          <cell r="O369">
            <v>1583276</v>
          </cell>
        </row>
        <row r="370">
          <cell r="G370">
            <v>2027552</v>
          </cell>
          <cell r="H370" t="str">
            <v>Кран ОШ20016-800Г-04 800х16 ХЛ1 A фл.а/п</v>
          </cell>
          <cell r="I370">
            <v>6.41</v>
          </cell>
          <cell r="J370" t="str">
            <v>ЮР-5</v>
          </cell>
          <cell r="K370">
            <v>1</v>
          </cell>
          <cell r="L370" t="str">
            <v>КМП</v>
          </cell>
          <cell r="M370">
            <v>2521694.92</v>
          </cell>
          <cell r="N370">
            <v>42951</v>
          </cell>
          <cell r="O370">
            <v>1583276</v>
          </cell>
        </row>
        <row r="371">
          <cell r="G371">
            <v>2027552</v>
          </cell>
          <cell r="H371" t="str">
            <v>Кран ОШ20016-800Г-04 800х16 ХЛ1 A фл.а/п</v>
          </cell>
          <cell r="I371">
            <v>6.41</v>
          </cell>
          <cell r="J371" t="str">
            <v>ЮР-5</v>
          </cell>
          <cell r="K371">
            <v>2</v>
          </cell>
          <cell r="L371" t="str">
            <v>КМП</v>
          </cell>
          <cell r="M371">
            <v>2521694.92</v>
          </cell>
          <cell r="N371">
            <v>43088</v>
          </cell>
          <cell r="O371">
            <v>1583276</v>
          </cell>
        </row>
        <row r="372">
          <cell r="G372">
            <v>2027552</v>
          </cell>
          <cell r="H372" t="str">
            <v>Кран ОШ20016-800Г-04 800х16 ХЛ1 A фл.а/п</v>
          </cell>
          <cell r="I372">
            <v>6.41</v>
          </cell>
          <cell r="J372" t="str">
            <v>ЮР-5</v>
          </cell>
          <cell r="K372">
            <v>1</v>
          </cell>
          <cell r="L372" t="str">
            <v>КМП</v>
          </cell>
          <cell r="M372">
            <v>2521694.92</v>
          </cell>
          <cell r="N372">
            <v>43080</v>
          </cell>
          <cell r="O372">
            <v>1583276</v>
          </cell>
        </row>
        <row r="373">
          <cell r="G373">
            <v>2027552</v>
          </cell>
          <cell r="H373" t="str">
            <v>Кран ОШ20016-800Г-04 800х16 ХЛ1 A фл.а/п</v>
          </cell>
          <cell r="I373">
            <v>6.41</v>
          </cell>
          <cell r="J373" t="str">
            <v>ЮР-5</v>
          </cell>
          <cell r="K373">
            <v>1</v>
          </cell>
          <cell r="L373" t="str">
            <v>КМП</v>
          </cell>
          <cell r="M373">
            <v>2521694.92</v>
          </cell>
          <cell r="N373">
            <v>43080</v>
          </cell>
          <cell r="O373">
            <v>1583276</v>
          </cell>
        </row>
        <row r="374">
          <cell r="G374">
            <v>2027553</v>
          </cell>
          <cell r="H374" t="str">
            <v>Кран ОШ20016-800Г-06 800х16 ХЛ1 AUMA.а/п</v>
          </cell>
          <cell r="I374">
            <v>6.96</v>
          </cell>
          <cell r="J374" t="str">
            <v>ЮР-5</v>
          </cell>
          <cell r="K374">
            <v>1</v>
          </cell>
          <cell r="L374" t="str">
            <v>КМП</v>
          </cell>
          <cell r="M374">
            <v>3273508.47</v>
          </cell>
          <cell r="N374">
            <v>43216</v>
          </cell>
          <cell r="O374">
            <v>1928425</v>
          </cell>
        </row>
        <row r="375">
          <cell r="G375">
            <v>2027553</v>
          </cell>
          <cell r="H375" t="str">
            <v>Кран ОШ20016-800Г-06 800х16 ХЛ1 AUMA.а/п</v>
          </cell>
          <cell r="I375">
            <v>6.96</v>
          </cell>
          <cell r="J375" t="str">
            <v>ЮР-5</v>
          </cell>
          <cell r="K375">
            <v>1</v>
          </cell>
          <cell r="L375" t="str">
            <v>КМП</v>
          </cell>
          <cell r="M375">
            <v>3273508.47</v>
          </cell>
          <cell r="N375">
            <v>43257</v>
          </cell>
          <cell r="O375">
            <v>1928425</v>
          </cell>
        </row>
        <row r="376">
          <cell r="G376">
            <v>2027553</v>
          </cell>
          <cell r="H376" t="str">
            <v>Кран ОШ20016-800Г-06 800х16 ХЛ1 AUMA.а/п</v>
          </cell>
          <cell r="I376">
            <v>6.96</v>
          </cell>
          <cell r="J376" t="str">
            <v>ЮР-5</v>
          </cell>
          <cell r="K376">
            <v>1</v>
          </cell>
          <cell r="L376" t="str">
            <v>КМП</v>
          </cell>
          <cell r="M376">
            <v>3273508.47</v>
          </cell>
          <cell r="N376">
            <v>43213</v>
          </cell>
          <cell r="O376">
            <v>1928425</v>
          </cell>
        </row>
        <row r="377">
          <cell r="G377">
            <v>2415630</v>
          </cell>
          <cell r="H377" t="str">
            <v>Кран ПТ39164-100.PN1,6.P1,6.Фл.BB.Нд.Р.Н</v>
          </cell>
          <cell r="I377">
            <v>2.5999999999999999E-2</v>
          </cell>
          <cell r="J377" t="str">
            <v>ЮР-5</v>
          </cell>
          <cell r="K377">
            <v>1</v>
          </cell>
          <cell r="L377" t="str">
            <v>КМП</v>
          </cell>
          <cell r="M377">
            <v>25872</v>
          </cell>
          <cell r="N377">
            <v>43636</v>
          </cell>
          <cell r="O377">
            <v>5762</v>
          </cell>
        </row>
        <row r="378">
          <cell r="G378">
            <v>1986473</v>
          </cell>
          <cell r="H378" t="str">
            <v>Кран СПМ-КШ50.320.ФО.ПЭ.Н.ХЛ1 AUMA фл.</v>
          </cell>
          <cell r="I378">
            <v>0.434</v>
          </cell>
          <cell r="J378" t="str">
            <v>ЮР-5</v>
          </cell>
          <cell r="K378">
            <v>1</v>
          </cell>
          <cell r="L378" t="str">
            <v>КМП</v>
          </cell>
          <cell r="M378">
            <v>608728.73</v>
          </cell>
          <cell r="N378">
            <v>42826</v>
          </cell>
          <cell r="O378">
            <v>394526</v>
          </cell>
        </row>
        <row r="379">
          <cell r="G379">
            <v>1986473</v>
          </cell>
          <cell r="H379" t="str">
            <v>Кран СПМ-КШ50.320.ФО.ПЭ.Н.ХЛ1 AUMA фл.</v>
          </cell>
          <cell r="I379">
            <v>0.434</v>
          </cell>
          <cell r="J379" t="str">
            <v>ЮР-5</v>
          </cell>
          <cell r="K379">
            <v>3</v>
          </cell>
          <cell r="L379" t="str">
            <v>КМП</v>
          </cell>
          <cell r="M379">
            <v>608728.73</v>
          </cell>
          <cell r="N379">
            <v>42826</v>
          </cell>
          <cell r="O379">
            <v>394526</v>
          </cell>
        </row>
        <row r="380">
          <cell r="G380">
            <v>2033032</v>
          </cell>
          <cell r="H380" t="str">
            <v>Кран ТД39432102.16.050 10лс16нж 50х16</v>
          </cell>
          <cell r="I380">
            <v>9.8500000000000004E-2</v>
          </cell>
          <cell r="J380" t="str">
            <v>ЮР-5</v>
          </cell>
          <cell r="K380">
            <v>1</v>
          </cell>
          <cell r="L380" t="str">
            <v>КМП</v>
          </cell>
          <cell r="M380">
            <v>38333.050000000003</v>
          </cell>
          <cell r="N380">
            <v>43089</v>
          </cell>
          <cell r="O380">
            <v>6859</v>
          </cell>
        </row>
        <row r="381">
          <cell r="G381">
            <v>10224535</v>
          </cell>
          <cell r="H381" t="str">
            <v>КРУИН-МРЭфлнг(A)-FRLS-500 2х2х0,75</v>
          </cell>
          <cell r="I381">
            <v>2.0899999999999998E-4</v>
          </cell>
          <cell r="J381" t="str">
            <v>ЮР-5</v>
          </cell>
          <cell r="K381">
            <v>26</v>
          </cell>
          <cell r="L381" t="str">
            <v>М</v>
          </cell>
          <cell r="M381">
            <v>289.33</v>
          </cell>
          <cell r="N381">
            <v>44799</v>
          </cell>
          <cell r="O381">
            <v>30</v>
          </cell>
        </row>
        <row r="382">
          <cell r="G382">
            <v>2514244</v>
          </cell>
          <cell r="H382" t="str">
            <v>КШ700*16НФК0-8К52Р-О-1-1 700х16 фл.</v>
          </cell>
          <cell r="I382">
            <v>4.3499999999999996</v>
          </cell>
          <cell r="J382" t="str">
            <v>ЮР-5</v>
          </cell>
          <cell r="K382">
            <v>1</v>
          </cell>
          <cell r="L382" t="str">
            <v>КМП</v>
          </cell>
          <cell r="M382">
            <v>2242460.83</v>
          </cell>
          <cell r="N382">
            <v>43889</v>
          </cell>
          <cell r="O382">
            <v>635835</v>
          </cell>
        </row>
        <row r="383">
          <cell r="G383">
            <v>1894971</v>
          </cell>
          <cell r="H383" t="str">
            <v>Лист полимерный Тип 1-5,0х1,6х50</v>
          </cell>
          <cell r="I383">
            <v>1.7899999999999999E-3</v>
          </cell>
          <cell r="J383" t="str">
            <v>ЮР-5</v>
          </cell>
          <cell r="K383">
            <v>87</v>
          </cell>
          <cell r="L383" t="str">
            <v>М2</v>
          </cell>
          <cell r="M383">
            <v>173.72</v>
          </cell>
          <cell r="N383">
            <v>42478</v>
          </cell>
          <cell r="O383">
            <v>18</v>
          </cell>
        </row>
        <row r="384">
          <cell r="G384">
            <v>1894971</v>
          </cell>
          <cell r="H384" t="str">
            <v>Лист полимерный Тип 1-5,0х1,6х50</v>
          </cell>
          <cell r="I384">
            <v>1.7899999999999999E-3</v>
          </cell>
          <cell r="J384" t="str">
            <v>ЮР-5</v>
          </cell>
          <cell r="K384">
            <v>100.2</v>
          </cell>
          <cell r="L384" t="str">
            <v>М2</v>
          </cell>
          <cell r="M384">
            <v>173.72</v>
          </cell>
          <cell r="N384">
            <v>42478</v>
          </cell>
          <cell r="O384">
            <v>18</v>
          </cell>
        </row>
        <row r="385">
          <cell r="G385">
            <v>1894971</v>
          </cell>
          <cell r="H385" t="str">
            <v>Лист полимерный Тип 1-5,0х1,6х50</v>
          </cell>
          <cell r="I385">
            <v>1.7899999999999999E-3</v>
          </cell>
          <cell r="J385" t="str">
            <v>ЮР-5</v>
          </cell>
          <cell r="K385">
            <v>116.5</v>
          </cell>
          <cell r="L385" t="str">
            <v>М2</v>
          </cell>
          <cell r="M385">
            <v>156.77000000000001</v>
          </cell>
          <cell r="N385">
            <v>43066</v>
          </cell>
          <cell r="O385">
            <v>18</v>
          </cell>
        </row>
        <row r="386">
          <cell r="G386">
            <v>1647000</v>
          </cell>
          <cell r="H386" t="str">
            <v>Лист ПЭНД ВС 3х5000х50000, 273-71</v>
          </cell>
          <cell r="I386">
            <v>2.8E-3</v>
          </cell>
          <cell r="J386" t="str">
            <v>ЮР-5</v>
          </cell>
          <cell r="K386">
            <v>228</v>
          </cell>
          <cell r="L386" t="str">
            <v>М2</v>
          </cell>
          <cell r="M386">
            <v>322.02999999999997</v>
          </cell>
          <cell r="N386">
            <v>41729</v>
          </cell>
          <cell r="O386">
            <v>9</v>
          </cell>
        </row>
        <row r="387">
          <cell r="G387">
            <v>10441695</v>
          </cell>
          <cell r="H387" t="str">
            <v>Лом кабеля NED-Plagum SN BH 3х300RM/25</v>
          </cell>
          <cell r="I387">
            <v>1.4381999999999999E-2</v>
          </cell>
          <cell r="J387" t="str">
            <v>ЮР-5</v>
          </cell>
          <cell r="K387">
            <v>8.1980000000000004</v>
          </cell>
          <cell r="L387" t="str">
            <v>Т</v>
          </cell>
          <cell r="M387">
            <v>371042.82</v>
          </cell>
          <cell r="N387">
            <v>45586</v>
          </cell>
          <cell r="O387">
            <v>381100</v>
          </cell>
        </row>
        <row r="388">
          <cell r="G388">
            <v>2411194</v>
          </cell>
          <cell r="H388" t="str">
            <v>Лом кабеля ВБШвнг(A)-ХЛ 4х6</v>
          </cell>
          <cell r="I388">
            <v>6.2399999999999999E-4</v>
          </cell>
          <cell r="J388" t="str">
            <v>ЮР-5</v>
          </cell>
          <cell r="K388">
            <v>2.8000000000000001E-2</v>
          </cell>
          <cell r="L388" t="str">
            <v>Т</v>
          </cell>
          <cell r="M388">
            <v>589200</v>
          </cell>
          <cell r="N388">
            <v>45364</v>
          </cell>
          <cell r="O388">
            <v>262361</v>
          </cell>
        </row>
        <row r="389">
          <cell r="G389">
            <v>10392633</v>
          </cell>
          <cell r="H389" t="str">
            <v>Лом кабеля КВБбШвнг(A)-FRLS 7х1,0</v>
          </cell>
          <cell r="I389">
            <v>4.9100000000000001E-4</v>
          </cell>
          <cell r="J389" t="str">
            <v>ЮР-5</v>
          </cell>
          <cell r="K389">
            <v>9</v>
          </cell>
          <cell r="L389" t="str">
            <v>КГ</v>
          </cell>
          <cell r="M389">
            <v>589.20000000000005</v>
          </cell>
          <cell r="N389">
            <v>45364</v>
          </cell>
          <cell r="O389">
            <v>116</v>
          </cell>
        </row>
        <row r="390">
          <cell r="G390">
            <v>10035025</v>
          </cell>
          <cell r="H390" t="str">
            <v>Муфта 5ПКТп мини-2,5/10 (КВТ)</v>
          </cell>
          <cell r="I390">
            <v>1.25E-4</v>
          </cell>
          <cell r="J390" t="str">
            <v>ЮР-5</v>
          </cell>
          <cell r="K390">
            <v>96</v>
          </cell>
          <cell r="L390" t="str">
            <v>ШТ</v>
          </cell>
          <cell r="M390">
            <v>377.54</v>
          </cell>
          <cell r="N390">
            <v>44154</v>
          </cell>
          <cell r="O390">
            <v>217</v>
          </cell>
        </row>
        <row r="391">
          <cell r="G391">
            <v>1486171</v>
          </cell>
          <cell r="H391" t="str">
            <v>Обтюратор 1-100-16 ст13ХФА фл.кр.</v>
          </cell>
          <cell r="I391">
            <v>2.8000000000000001E-2</v>
          </cell>
          <cell r="J391" t="str">
            <v>ЮР-5</v>
          </cell>
          <cell r="K391">
            <v>1</v>
          </cell>
          <cell r="L391" t="str">
            <v>КМП</v>
          </cell>
          <cell r="M391">
            <v>6829.4</v>
          </cell>
          <cell r="N391">
            <v>43682</v>
          </cell>
          <cell r="O391">
            <v>833</v>
          </cell>
        </row>
        <row r="392">
          <cell r="G392">
            <v>2587894</v>
          </cell>
          <cell r="H392" t="str">
            <v>ОЗ50*25Ф-Н/К0/1-6/52-УХЛС0 фл.</v>
          </cell>
          <cell r="I392">
            <v>0.02</v>
          </cell>
          <cell r="J392" t="str">
            <v>ЮР-5</v>
          </cell>
          <cell r="K392">
            <v>2</v>
          </cell>
          <cell r="L392" t="str">
            <v>КМП</v>
          </cell>
          <cell r="M392">
            <v>11671.67</v>
          </cell>
          <cell r="N392">
            <v>43938</v>
          </cell>
          <cell r="O392">
            <v>6839</v>
          </cell>
        </row>
        <row r="393">
          <cell r="G393">
            <v>1800462</v>
          </cell>
          <cell r="H393" t="str">
            <v>Пластина защитная DKC 36920HDZ</v>
          </cell>
          <cell r="I393">
            <v>1.9000000000000001E-4</v>
          </cell>
          <cell r="J393" t="str">
            <v>ЮР-5</v>
          </cell>
          <cell r="K393">
            <v>160</v>
          </cell>
          <cell r="L393" t="str">
            <v>ШТ</v>
          </cell>
          <cell r="M393">
            <v>103.38</v>
          </cell>
          <cell r="N393">
            <v>42826</v>
          </cell>
          <cell r="O393">
            <v>67</v>
          </cell>
        </row>
        <row r="394">
          <cell r="G394">
            <v>1324307</v>
          </cell>
          <cell r="H394" t="str">
            <v>Плинт KRONE LSA-PROFIL 6089 1 121-06</v>
          </cell>
          <cell r="I394">
            <v>6.0000000000000002E-5</v>
          </cell>
          <cell r="J394" t="str">
            <v>ЮР-5</v>
          </cell>
          <cell r="K394">
            <v>28</v>
          </cell>
          <cell r="L394" t="str">
            <v>ШТ</v>
          </cell>
          <cell r="M394">
            <v>194.48</v>
          </cell>
          <cell r="N394">
            <v>43413</v>
          </cell>
          <cell r="O394">
            <v>105</v>
          </cell>
        </row>
        <row r="395">
          <cell r="G395">
            <v>1324307</v>
          </cell>
          <cell r="H395" t="str">
            <v>Плинт KRONE LSA-PROFIL 6089 1 121-06</v>
          </cell>
          <cell r="I395">
            <v>6.0000000000000002E-5</v>
          </cell>
          <cell r="J395" t="str">
            <v>ЮР-5</v>
          </cell>
          <cell r="K395">
            <v>4</v>
          </cell>
          <cell r="L395" t="str">
            <v>ШТ</v>
          </cell>
          <cell r="M395">
            <v>194.48</v>
          </cell>
          <cell r="N395">
            <v>43413</v>
          </cell>
          <cell r="O395">
            <v>105</v>
          </cell>
        </row>
        <row r="396">
          <cell r="G396">
            <v>1342116</v>
          </cell>
          <cell r="H396" t="str">
            <v>Прижим для лотка DKC LP1000</v>
          </cell>
          <cell r="I396">
            <v>2.8E-5</v>
          </cell>
          <cell r="J396" t="str">
            <v>ЮР-5</v>
          </cell>
          <cell r="K396">
            <v>460</v>
          </cell>
          <cell r="L396" t="str">
            <v>ШТ</v>
          </cell>
          <cell r="M396">
            <v>29.21</v>
          </cell>
          <cell r="N396">
            <v>43549</v>
          </cell>
          <cell r="O396">
            <v>18</v>
          </cell>
        </row>
        <row r="397">
          <cell r="G397">
            <v>1342116</v>
          </cell>
          <cell r="H397" t="str">
            <v>Прижим для лотка DKC LP1000</v>
          </cell>
          <cell r="I397">
            <v>2.8E-5</v>
          </cell>
          <cell r="J397" t="str">
            <v>ЮР-5</v>
          </cell>
          <cell r="K397">
            <v>312</v>
          </cell>
          <cell r="L397" t="str">
            <v>ШТ</v>
          </cell>
          <cell r="M397">
            <v>31.08</v>
          </cell>
          <cell r="N397">
            <v>43252</v>
          </cell>
          <cell r="O397">
            <v>18</v>
          </cell>
        </row>
        <row r="398">
          <cell r="G398">
            <v>10392276</v>
          </cell>
          <cell r="H398" t="str">
            <v>Прицеп МЗСА 817717.022</v>
          </cell>
          <cell r="I398">
            <v>0.75</v>
          </cell>
          <cell r="J398" t="str">
            <v>Карабула</v>
          </cell>
          <cell r="K398">
            <v>2</v>
          </cell>
          <cell r="L398" t="str">
            <v>ШТ</v>
          </cell>
          <cell r="M398">
            <v>196147.63</v>
          </cell>
          <cell r="N398">
            <v>45374</v>
          </cell>
          <cell r="O398">
            <v>75216.12</v>
          </cell>
        </row>
        <row r="399">
          <cell r="G399">
            <v>1075880</v>
          </cell>
          <cell r="H399" t="str">
            <v>Провод медный МГ 4,0</v>
          </cell>
          <cell r="I399">
            <v>3.6000000000000001E-5</v>
          </cell>
          <cell r="J399" t="str">
            <v>ЮР-5</v>
          </cell>
          <cell r="K399">
            <v>0.3</v>
          </cell>
          <cell r="L399" t="str">
            <v>КГ</v>
          </cell>
          <cell r="M399">
            <v>984.87</v>
          </cell>
          <cell r="N399">
            <v>42964</v>
          </cell>
          <cell r="O399">
            <v>1044</v>
          </cell>
        </row>
        <row r="400">
          <cell r="G400">
            <v>1004973</v>
          </cell>
          <cell r="H400" t="str">
            <v>Провод неизолированный АС 70/11</v>
          </cell>
          <cell r="I400">
            <v>2.7599999999999999E-4</v>
          </cell>
          <cell r="J400" t="str">
            <v>ЮР-5</v>
          </cell>
          <cell r="K400">
            <v>12.045999999999999</v>
          </cell>
          <cell r="L400" t="str">
            <v>КГ</v>
          </cell>
          <cell r="M400">
            <v>136.02000000000001</v>
          </cell>
          <cell r="N400">
            <v>42907</v>
          </cell>
          <cell r="O400">
            <v>188</v>
          </cell>
        </row>
        <row r="401">
          <cell r="G401">
            <v>1004973</v>
          </cell>
          <cell r="H401" t="str">
            <v>Провод неизолированный АС 70/11</v>
          </cell>
          <cell r="I401">
            <v>2.7599999999999999E-4</v>
          </cell>
          <cell r="J401" t="str">
            <v>ЮР-5</v>
          </cell>
          <cell r="K401">
            <v>2</v>
          </cell>
          <cell r="L401" t="str">
            <v>КГ</v>
          </cell>
          <cell r="M401">
            <v>136.02000000000001</v>
          </cell>
          <cell r="N401">
            <v>42907</v>
          </cell>
          <cell r="O401">
            <v>188</v>
          </cell>
        </row>
        <row r="402">
          <cell r="G402">
            <v>1004973</v>
          </cell>
          <cell r="H402" t="str">
            <v>Провод неизолированный АС 70/11</v>
          </cell>
          <cell r="I402">
            <v>2.7599999999999999E-4</v>
          </cell>
          <cell r="J402" t="str">
            <v>ЮР-5</v>
          </cell>
          <cell r="K402">
            <v>0.14000000000000001</v>
          </cell>
          <cell r="L402" t="str">
            <v>КГ</v>
          </cell>
          <cell r="M402">
            <v>136</v>
          </cell>
          <cell r="N402">
            <v>42907</v>
          </cell>
          <cell r="O402">
            <v>188</v>
          </cell>
        </row>
        <row r="403">
          <cell r="G403">
            <v>2265587</v>
          </cell>
          <cell r="H403" t="str">
            <v>Провод ПВ3-ХЛ 70</v>
          </cell>
          <cell r="I403">
            <v>7.2999999999999996E-4</v>
          </cell>
          <cell r="J403" t="str">
            <v>ЮР-5</v>
          </cell>
          <cell r="K403">
            <v>810</v>
          </cell>
          <cell r="L403" t="str">
            <v>М</v>
          </cell>
          <cell r="M403">
            <v>327.95</v>
          </cell>
          <cell r="N403">
            <v>43332</v>
          </cell>
          <cell r="O403">
            <v>88</v>
          </cell>
        </row>
        <row r="404">
          <cell r="G404">
            <v>1606476</v>
          </cell>
          <cell r="H404" t="str">
            <v>Провод ПуГВ 1х0,50 Б</v>
          </cell>
          <cell r="I404">
            <v>1.7E-5</v>
          </cell>
          <cell r="J404" t="str">
            <v>ЮР-5</v>
          </cell>
          <cell r="K404">
            <v>350</v>
          </cell>
          <cell r="L404" t="str">
            <v>М</v>
          </cell>
          <cell r="M404">
            <v>4.5999999999999996</v>
          </cell>
          <cell r="N404">
            <v>43985</v>
          </cell>
          <cell r="O404">
            <v>4</v>
          </cell>
        </row>
        <row r="405">
          <cell r="G405">
            <v>1573665</v>
          </cell>
          <cell r="H405" t="str">
            <v>Провод ПуГВ 1х10 З-Ж</v>
          </cell>
          <cell r="I405">
            <v>1.22E-4</v>
          </cell>
          <cell r="J405" t="str">
            <v>ЮР-5</v>
          </cell>
          <cell r="K405">
            <v>1</v>
          </cell>
          <cell r="L405" t="str">
            <v>М</v>
          </cell>
          <cell r="M405">
            <v>740.61</v>
          </cell>
          <cell r="N405">
            <v>43339</v>
          </cell>
          <cell r="O405">
            <v>66</v>
          </cell>
        </row>
        <row r="406">
          <cell r="G406">
            <v>1455203</v>
          </cell>
          <cell r="H406" t="str">
            <v>Провод ПуГВ 1х120</v>
          </cell>
          <cell r="I406">
            <v>1.194E-3</v>
          </cell>
          <cell r="J406" t="str">
            <v>ЮР-5</v>
          </cell>
          <cell r="K406">
            <v>103.5</v>
          </cell>
          <cell r="L406" t="str">
            <v>М</v>
          </cell>
          <cell r="M406">
            <v>175.25</v>
          </cell>
          <cell r="N406">
            <v>41155</v>
          </cell>
          <cell r="O406">
            <v>723</v>
          </cell>
        </row>
        <row r="407">
          <cell r="G407">
            <v>1455203</v>
          </cell>
          <cell r="H407" t="str">
            <v>Провод ПуГВ 1х120</v>
          </cell>
          <cell r="I407">
            <v>1.194E-3</v>
          </cell>
          <cell r="J407" t="str">
            <v>ЮР-5</v>
          </cell>
          <cell r="K407">
            <v>390</v>
          </cell>
          <cell r="L407" t="str">
            <v>М</v>
          </cell>
          <cell r="M407">
            <v>426.66</v>
          </cell>
          <cell r="N407">
            <v>40988</v>
          </cell>
          <cell r="O407">
            <v>723</v>
          </cell>
        </row>
        <row r="408">
          <cell r="G408">
            <v>2231038</v>
          </cell>
          <cell r="H408" t="str">
            <v>Провод ПуГВ 1х4 Б</v>
          </cell>
          <cell r="I408">
            <v>5.1100000000000002E-5</v>
          </cell>
          <cell r="J408" t="str">
            <v>ЮР-5</v>
          </cell>
          <cell r="K408">
            <v>5</v>
          </cell>
          <cell r="L408" t="str">
            <v>М</v>
          </cell>
          <cell r="M408">
            <v>164.39</v>
          </cell>
          <cell r="N408">
            <v>43339</v>
          </cell>
          <cell r="O408">
            <v>37</v>
          </cell>
        </row>
        <row r="409">
          <cell r="G409">
            <v>10004796</v>
          </cell>
          <cell r="H409" t="str">
            <v>Провод ПуГВ 1х6(PE) 450/750В</v>
          </cell>
          <cell r="I409">
            <v>7.4200000000000001E-5</v>
          </cell>
          <cell r="J409" t="str">
            <v>ЮР-5</v>
          </cell>
          <cell r="K409">
            <v>59.6</v>
          </cell>
          <cell r="L409" t="str">
            <v>М</v>
          </cell>
          <cell r="M409">
            <v>96.85</v>
          </cell>
          <cell r="N409">
            <v>44232</v>
          </cell>
          <cell r="O409">
            <v>39</v>
          </cell>
        </row>
        <row r="410">
          <cell r="G410">
            <v>2100008</v>
          </cell>
          <cell r="H410" t="str">
            <v>Провод ПуГВ 25</v>
          </cell>
          <cell r="I410">
            <v>2.7999999999999998E-4</v>
          </cell>
          <cell r="J410" t="str">
            <v>ЮР-5</v>
          </cell>
          <cell r="K410">
            <v>7</v>
          </cell>
          <cell r="L410" t="str">
            <v>М</v>
          </cell>
          <cell r="M410">
            <v>135.71</v>
          </cell>
          <cell r="N410">
            <v>42964</v>
          </cell>
          <cell r="O410">
            <v>122</v>
          </cell>
        </row>
        <row r="411">
          <cell r="G411">
            <v>2100008</v>
          </cell>
          <cell r="H411" t="str">
            <v>Провод ПуГВ 25</v>
          </cell>
          <cell r="I411">
            <v>2.7999999999999998E-4</v>
          </cell>
          <cell r="J411" t="str">
            <v>ЮР-5</v>
          </cell>
          <cell r="K411">
            <v>18</v>
          </cell>
          <cell r="L411" t="str">
            <v>М</v>
          </cell>
          <cell r="M411">
            <v>135.71</v>
          </cell>
          <cell r="N411">
            <v>42964</v>
          </cell>
          <cell r="O411">
            <v>122</v>
          </cell>
        </row>
        <row r="412">
          <cell r="G412">
            <v>2232438</v>
          </cell>
          <cell r="H412" t="str">
            <v>Провод ПуГВнг(А)-LS 1х4 З-Ж</v>
          </cell>
          <cell r="I412">
            <v>5.1100000000000002E-5</v>
          </cell>
          <cell r="J412" t="str">
            <v>ЮР-5</v>
          </cell>
          <cell r="K412">
            <v>7.2</v>
          </cell>
          <cell r="L412" t="str">
            <v>М</v>
          </cell>
          <cell r="M412">
            <v>207</v>
          </cell>
          <cell r="N412">
            <v>44784</v>
          </cell>
          <cell r="O412">
            <v>32</v>
          </cell>
        </row>
        <row r="413">
          <cell r="G413">
            <v>1896664</v>
          </cell>
          <cell r="H413" t="str">
            <v>Провод ПуГВнг(А)-LS 1х6,0</v>
          </cell>
          <cell r="I413">
            <v>7.4200000000000001E-5</v>
          </cell>
          <cell r="J413" t="str">
            <v>ЮР-5</v>
          </cell>
          <cell r="K413">
            <v>4</v>
          </cell>
          <cell r="L413" t="str">
            <v>М</v>
          </cell>
          <cell r="M413">
            <v>37.21</v>
          </cell>
          <cell r="N413">
            <v>43312</v>
          </cell>
          <cell r="O413">
            <v>25</v>
          </cell>
        </row>
        <row r="414">
          <cell r="G414">
            <v>1602734</v>
          </cell>
          <cell r="H414" t="str">
            <v>Провод ПуГВ-ХЛ 1х10</v>
          </cell>
          <cell r="I414">
            <v>1.22E-4</v>
          </cell>
          <cell r="J414" t="str">
            <v>ЮР-5</v>
          </cell>
          <cell r="K414">
            <v>2</v>
          </cell>
          <cell r="L414" t="str">
            <v>М</v>
          </cell>
          <cell r="M414">
            <v>67.08</v>
          </cell>
          <cell r="N414">
            <v>43809</v>
          </cell>
          <cell r="O414">
            <v>66</v>
          </cell>
        </row>
        <row r="415">
          <cell r="G415">
            <v>1695512</v>
          </cell>
          <cell r="H415" t="str">
            <v>Провод ПуГВ-ХЛ 1х16</v>
          </cell>
          <cell r="I415">
            <v>1.84E-4</v>
          </cell>
          <cell r="J415" t="str">
            <v>ЮР-5</v>
          </cell>
          <cell r="K415">
            <v>1.08</v>
          </cell>
          <cell r="L415" t="str">
            <v>М</v>
          </cell>
          <cell r="M415">
            <v>752.09</v>
          </cell>
          <cell r="N415">
            <v>43357</v>
          </cell>
          <cell r="O415">
            <v>112</v>
          </cell>
        </row>
        <row r="416">
          <cell r="G416">
            <v>1602733</v>
          </cell>
          <cell r="H416" t="str">
            <v>Провод ПуГВ-ХЛ 1х2,5</v>
          </cell>
          <cell r="I416">
            <v>3.43E-5</v>
          </cell>
          <cell r="J416" t="str">
            <v>ЮР-5</v>
          </cell>
          <cell r="K416">
            <v>4</v>
          </cell>
          <cell r="L416" t="str">
            <v>М</v>
          </cell>
          <cell r="M416">
            <v>16.98</v>
          </cell>
          <cell r="N416">
            <v>43312</v>
          </cell>
          <cell r="O416">
            <v>16</v>
          </cell>
        </row>
        <row r="417">
          <cell r="G417">
            <v>1644604</v>
          </cell>
          <cell r="H417" t="str">
            <v>Провод ПуГВ-ХЛ 1х2,5 З-Ж</v>
          </cell>
          <cell r="I417">
            <v>3.43E-5</v>
          </cell>
          <cell r="J417" t="str">
            <v>ЮР-5</v>
          </cell>
          <cell r="K417">
            <v>50</v>
          </cell>
          <cell r="L417" t="str">
            <v>М</v>
          </cell>
          <cell r="M417">
            <v>21.83</v>
          </cell>
          <cell r="N417">
            <v>43312</v>
          </cell>
          <cell r="O417">
            <v>14</v>
          </cell>
        </row>
        <row r="418">
          <cell r="G418">
            <v>1644604</v>
          </cell>
          <cell r="H418" t="str">
            <v>Провод ПуГВ-ХЛ 1х2,5 З-Ж</v>
          </cell>
          <cell r="I418">
            <v>3.43E-5</v>
          </cell>
          <cell r="J418" t="str">
            <v>ЮР-5</v>
          </cell>
          <cell r="K418">
            <v>16</v>
          </cell>
          <cell r="L418" t="str">
            <v>М</v>
          </cell>
          <cell r="M418">
            <v>21.83</v>
          </cell>
          <cell r="N418">
            <v>43306</v>
          </cell>
          <cell r="O418">
            <v>14</v>
          </cell>
        </row>
        <row r="419">
          <cell r="G419">
            <v>1644604</v>
          </cell>
          <cell r="H419" t="str">
            <v>Провод ПуГВ-ХЛ 1х2,5 З-Ж</v>
          </cell>
          <cell r="I419">
            <v>3.43E-5</v>
          </cell>
          <cell r="J419" t="str">
            <v>ЮР-5</v>
          </cell>
          <cell r="K419">
            <v>3</v>
          </cell>
          <cell r="L419" t="str">
            <v>М</v>
          </cell>
          <cell r="M419">
            <v>21.83</v>
          </cell>
          <cell r="N419">
            <v>43306</v>
          </cell>
          <cell r="O419">
            <v>14</v>
          </cell>
        </row>
        <row r="420">
          <cell r="G420">
            <v>1644604</v>
          </cell>
          <cell r="H420" t="str">
            <v>Провод ПуГВ-ХЛ 1х2,5 З-Ж</v>
          </cell>
          <cell r="I420">
            <v>3.43E-5</v>
          </cell>
          <cell r="J420" t="str">
            <v>ЮР-5</v>
          </cell>
          <cell r="K420">
            <v>162</v>
          </cell>
          <cell r="L420" t="str">
            <v>М</v>
          </cell>
          <cell r="M420">
            <v>15.52</v>
          </cell>
          <cell r="N420">
            <v>43319</v>
          </cell>
          <cell r="O420">
            <v>14</v>
          </cell>
        </row>
        <row r="421">
          <cell r="G421">
            <v>1644604</v>
          </cell>
          <cell r="H421" t="str">
            <v>Провод ПуГВ-ХЛ 1х2,5 З-Ж</v>
          </cell>
          <cell r="I421">
            <v>3.43E-5</v>
          </cell>
          <cell r="J421" t="str">
            <v>ЮР-5</v>
          </cell>
          <cell r="K421">
            <v>71.5</v>
          </cell>
          <cell r="L421" t="str">
            <v>М</v>
          </cell>
          <cell r="M421">
            <v>15.52</v>
          </cell>
          <cell r="N421">
            <v>43319</v>
          </cell>
          <cell r="O421">
            <v>14</v>
          </cell>
        </row>
        <row r="422">
          <cell r="G422">
            <v>1644604</v>
          </cell>
          <cell r="H422" t="str">
            <v>Провод ПуГВ-ХЛ 1х2,5 З-Ж</v>
          </cell>
          <cell r="I422">
            <v>3.43E-5</v>
          </cell>
          <cell r="J422" t="str">
            <v>ЮР-5</v>
          </cell>
          <cell r="K422">
            <v>1</v>
          </cell>
          <cell r="L422" t="str">
            <v>М</v>
          </cell>
          <cell r="M422">
            <v>21.83</v>
          </cell>
          <cell r="N422">
            <v>43306</v>
          </cell>
          <cell r="O422">
            <v>14</v>
          </cell>
        </row>
        <row r="423">
          <cell r="G423">
            <v>1644604</v>
          </cell>
          <cell r="H423" t="str">
            <v>Провод ПуГВ-ХЛ 1х2,5 З-Ж</v>
          </cell>
          <cell r="I423">
            <v>3.43E-5</v>
          </cell>
          <cell r="J423" t="str">
            <v>ЮР-5</v>
          </cell>
          <cell r="K423">
            <v>14.5</v>
          </cell>
          <cell r="L423" t="str">
            <v>М</v>
          </cell>
          <cell r="M423">
            <v>15.52</v>
          </cell>
          <cell r="N423">
            <v>43319</v>
          </cell>
          <cell r="O423">
            <v>14</v>
          </cell>
        </row>
        <row r="424">
          <cell r="G424">
            <v>1644604</v>
          </cell>
          <cell r="H424" t="str">
            <v>Провод ПуГВ-ХЛ 1х2,5 З-Ж</v>
          </cell>
          <cell r="I424">
            <v>3.43E-5</v>
          </cell>
          <cell r="J424" t="str">
            <v>ЮР-5</v>
          </cell>
          <cell r="K424">
            <v>47.997999999999998</v>
          </cell>
          <cell r="L424" t="str">
            <v>М</v>
          </cell>
          <cell r="M424">
            <v>21.83</v>
          </cell>
          <cell r="N424">
            <v>43312</v>
          </cell>
          <cell r="O424">
            <v>14</v>
          </cell>
        </row>
        <row r="425">
          <cell r="G425">
            <v>2176573</v>
          </cell>
          <cell r="H425" t="str">
            <v>Провод ПуГВ-ХЛ 1х2,5(РЕ)</v>
          </cell>
          <cell r="I425">
            <v>3.43E-5</v>
          </cell>
          <cell r="J425" t="str">
            <v>ЮР-5</v>
          </cell>
          <cell r="K425">
            <v>60</v>
          </cell>
          <cell r="L425" t="str">
            <v>М</v>
          </cell>
          <cell r="M425">
            <v>15.48</v>
          </cell>
          <cell r="N425">
            <v>43890</v>
          </cell>
          <cell r="O425">
            <v>14</v>
          </cell>
        </row>
        <row r="426">
          <cell r="G426">
            <v>1607126</v>
          </cell>
          <cell r="H426" t="str">
            <v>Провод ПуГВ-ХЛ 1х25</v>
          </cell>
          <cell r="I426">
            <v>2.7999999999999998E-4</v>
          </cell>
          <cell r="J426" t="str">
            <v>ЮР-5</v>
          </cell>
          <cell r="K426">
            <v>0.3</v>
          </cell>
          <cell r="L426" t="str">
            <v>М</v>
          </cell>
          <cell r="M426">
            <v>147</v>
          </cell>
          <cell r="N426">
            <v>43780</v>
          </cell>
          <cell r="O426">
            <v>143</v>
          </cell>
        </row>
        <row r="427">
          <cell r="G427">
            <v>1607126</v>
          </cell>
          <cell r="H427" t="str">
            <v>Провод ПуГВ-ХЛ 1х25</v>
          </cell>
          <cell r="I427">
            <v>2.7999999999999998E-4</v>
          </cell>
          <cell r="J427" t="str">
            <v>ЮР-5</v>
          </cell>
          <cell r="K427">
            <v>1.8</v>
          </cell>
          <cell r="L427" t="str">
            <v>М</v>
          </cell>
          <cell r="M427">
            <v>147</v>
          </cell>
          <cell r="N427">
            <v>43780</v>
          </cell>
          <cell r="O427">
            <v>143</v>
          </cell>
        </row>
        <row r="428">
          <cell r="G428">
            <v>1607126</v>
          </cell>
          <cell r="H428" t="str">
            <v>Провод ПуГВ-ХЛ 1х25</v>
          </cell>
          <cell r="I428">
            <v>2.7999999999999998E-4</v>
          </cell>
          <cell r="J428" t="str">
            <v>ЮР-5</v>
          </cell>
          <cell r="K428">
            <v>1.6</v>
          </cell>
          <cell r="L428" t="str">
            <v>М</v>
          </cell>
          <cell r="M428">
            <v>147</v>
          </cell>
          <cell r="N428">
            <v>43780</v>
          </cell>
          <cell r="O428">
            <v>143</v>
          </cell>
        </row>
        <row r="429">
          <cell r="G429">
            <v>2260097</v>
          </cell>
          <cell r="H429" t="str">
            <v>Провод ПуГВ-ХЛ 1х25 Б</v>
          </cell>
          <cell r="I429">
            <v>2.7999999999999998E-4</v>
          </cell>
          <cell r="J429" t="str">
            <v>ЮР-5</v>
          </cell>
          <cell r="K429">
            <v>2</v>
          </cell>
          <cell r="L429" t="str">
            <v>М</v>
          </cell>
          <cell r="M429">
            <v>156.81</v>
          </cell>
          <cell r="N429">
            <v>43319</v>
          </cell>
          <cell r="O429">
            <v>143</v>
          </cell>
        </row>
        <row r="430">
          <cell r="G430">
            <v>1644601</v>
          </cell>
          <cell r="H430" t="str">
            <v>Провод ПуГВ-ХЛ 1х25 З-Ж</v>
          </cell>
          <cell r="I430">
            <v>2.7999999999999998E-4</v>
          </cell>
          <cell r="J430" t="str">
            <v>ЮР-5</v>
          </cell>
          <cell r="K430">
            <v>0.59</v>
          </cell>
          <cell r="L430" t="str">
            <v>М</v>
          </cell>
          <cell r="M430">
            <v>147.34</v>
          </cell>
          <cell r="N430">
            <v>44180</v>
          </cell>
          <cell r="O430">
            <v>143</v>
          </cell>
        </row>
        <row r="431">
          <cell r="G431">
            <v>1607125</v>
          </cell>
          <cell r="H431" t="str">
            <v>Провод ПуГВ-ХЛ 1х35</v>
          </cell>
          <cell r="I431">
            <v>3.97E-4</v>
          </cell>
          <cell r="J431" t="str">
            <v>ЮР-5</v>
          </cell>
          <cell r="K431">
            <v>30</v>
          </cell>
          <cell r="L431" t="str">
            <v>М</v>
          </cell>
          <cell r="M431">
            <v>726.68</v>
          </cell>
          <cell r="N431">
            <v>43784</v>
          </cell>
          <cell r="O431">
            <v>163</v>
          </cell>
        </row>
        <row r="432">
          <cell r="G432">
            <v>1607181</v>
          </cell>
          <cell r="H432" t="str">
            <v>Провод ПуГВ-ХЛ 1х4</v>
          </cell>
          <cell r="I432">
            <v>5.1100000000000002E-5</v>
          </cell>
          <cell r="J432" t="str">
            <v>ЮР-5</v>
          </cell>
          <cell r="K432">
            <v>5</v>
          </cell>
          <cell r="L432" t="str">
            <v>М</v>
          </cell>
          <cell r="M432">
            <v>34.83</v>
          </cell>
          <cell r="N432">
            <v>43809</v>
          </cell>
          <cell r="O432">
            <v>37</v>
          </cell>
        </row>
        <row r="433">
          <cell r="G433">
            <v>1599191</v>
          </cell>
          <cell r="H433" t="str">
            <v>Провод ПуГВ-ХЛ 1х4 З-Ж</v>
          </cell>
          <cell r="I433">
            <v>5.1100000000000002E-5</v>
          </cell>
          <cell r="J433" t="str">
            <v>ЮР-5</v>
          </cell>
          <cell r="K433">
            <v>4</v>
          </cell>
          <cell r="L433" t="str">
            <v>М</v>
          </cell>
          <cell r="M433">
            <v>35.15</v>
          </cell>
          <cell r="N433">
            <v>43312</v>
          </cell>
          <cell r="O433">
            <v>37</v>
          </cell>
        </row>
        <row r="434">
          <cell r="G434">
            <v>1599191</v>
          </cell>
          <cell r="H434" t="str">
            <v>Провод ПуГВ-ХЛ 1х4 З-Ж</v>
          </cell>
          <cell r="I434">
            <v>5.1100000000000002E-5</v>
          </cell>
          <cell r="J434" t="str">
            <v>ЮР-5</v>
          </cell>
          <cell r="K434">
            <v>5</v>
          </cell>
          <cell r="L434" t="str">
            <v>М</v>
          </cell>
          <cell r="M434">
            <v>27.29</v>
          </cell>
          <cell r="N434">
            <v>43312</v>
          </cell>
          <cell r="O434">
            <v>37</v>
          </cell>
        </row>
        <row r="435">
          <cell r="G435">
            <v>2240726</v>
          </cell>
          <cell r="H435" t="str">
            <v>Провод ПуГВ-ХЛ 1х4(PE)</v>
          </cell>
          <cell r="I435">
            <v>5.1100000000000002E-5</v>
          </cell>
          <cell r="J435" t="str">
            <v>ЮР-5</v>
          </cell>
          <cell r="K435">
            <v>2</v>
          </cell>
          <cell r="L435" t="str">
            <v>М</v>
          </cell>
          <cell r="M435">
            <v>34.83</v>
          </cell>
          <cell r="N435">
            <v>43816</v>
          </cell>
          <cell r="O435">
            <v>37</v>
          </cell>
        </row>
        <row r="436">
          <cell r="G436">
            <v>2240726</v>
          </cell>
          <cell r="H436" t="str">
            <v>Провод ПуГВ-ХЛ 1х4(PE)</v>
          </cell>
          <cell r="I436">
            <v>5.1100000000000002E-5</v>
          </cell>
          <cell r="J436" t="str">
            <v>ЮР-5</v>
          </cell>
          <cell r="K436">
            <v>10</v>
          </cell>
          <cell r="L436" t="str">
            <v>М</v>
          </cell>
          <cell r="M436">
            <v>34.83</v>
          </cell>
          <cell r="N436">
            <v>43816</v>
          </cell>
          <cell r="O436">
            <v>37</v>
          </cell>
        </row>
        <row r="437">
          <cell r="G437">
            <v>2014276</v>
          </cell>
          <cell r="H437" t="str">
            <v>Провод ПуГВ-ХЛ 1х50</v>
          </cell>
          <cell r="I437">
            <v>5.5800000000000001E-4</v>
          </cell>
          <cell r="J437" t="str">
            <v>ЮР-5</v>
          </cell>
          <cell r="K437">
            <v>2075</v>
          </cell>
          <cell r="L437" t="str">
            <v>М</v>
          </cell>
          <cell r="M437">
            <v>223.93</v>
          </cell>
          <cell r="N437">
            <v>43357</v>
          </cell>
          <cell r="O437">
            <v>225</v>
          </cell>
        </row>
        <row r="438">
          <cell r="G438">
            <v>1636200</v>
          </cell>
          <cell r="H438" t="str">
            <v>Провод ПуГВ-ХЛ 1х6</v>
          </cell>
          <cell r="I438">
            <v>7.4200000000000001E-5</v>
          </cell>
          <cell r="J438" t="str">
            <v>ЮР-5</v>
          </cell>
          <cell r="K438">
            <v>3</v>
          </cell>
          <cell r="L438" t="str">
            <v>М</v>
          </cell>
          <cell r="M438">
            <v>38.700000000000003</v>
          </cell>
          <cell r="N438">
            <v>43809</v>
          </cell>
          <cell r="O438">
            <v>32</v>
          </cell>
        </row>
        <row r="439">
          <cell r="G439">
            <v>1464903</v>
          </cell>
          <cell r="H439" t="str">
            <v>Провод ПуГВ-ХЛ 1х6 З-Ж</v>
          </cell>
          <cell r="I439">
            <v>7.4200000000000001E-5</v>
          </cell>
          <cell r="J439" t="str">
            <v>ЮР-5</v>
          </cell>
          <cell r="K439">
            <v>2</v>
          </cell>
          <cell r="L439" t="str">
            <v>М</v>
          </cell>
          <cell r="M439">
            <v>48.47</v>
          </cell>
          <cell r="N439">
            <v>43306</v>
          </cell>
          <cell r="O439">
            <v>73</v>
          </cell>
        </row>
        <row r="440">
          <cell r="G440">
            <v>1644603</v>
          </cell>
          <cell r="H440" t="str">
            <v>Провод ПуГВ-ХЛ 1х6 З-Ж</v>
          </cell>
          <cell r="I440">
            <v>7.4200000000000001E-5</v>
          </cell>
          <cell r="J440" t="str">
            <v>ЮР-5</v>
          </cell>
          <cell r="K440">
            <v>1</v>
          </cell>
          <cell r="L440" t="str">
            <v>М</v>
          </cell>
          <cell r="M440">
            <v>48.56</v>
          </cell>
          <cell r="N440">
            <v>43311</v>
          </cell>
          <cell r="O440">
            <v>45</v>
          </cell>
        </row>
        <row r="441">
          <cell r="G441">
            <v>2170288</v>
          </cell>
          <cell r="H441" t="str">
            <v>Провод ПуГВ-ХЛ 1х6 З-Ж</v>
          </cell>
          <cell r="I441">
            <v>7.4200000000000001E-5</v>
          </cell>
          <cell r="J441" t="str">
            <v>ЮР-5</v>
          </cell>
          <cell r="K441">
            <v>2</v>
          </cell>
          <cell r="L441" t="str">
            <v>М</v>
          </cell>
          <cell r="M441">
            <v>31.26</v>
          </cell>
          <cell r="N441">
            <v>43405</v>
          </cell>
          <cell r="O441">
            <v>73</v>
          </cell>
        </row>
        <row r="442">
          <cell r="G442">
            <v>1607123</v>
          </cell>
          <cell r="H442" t="str">
            <v>Провод ПуГВ-ХЛ 1х70</v>
          </cell>
          <cell r="I442">
            <v>7.6099999999999996E-4</v>
          </cell>
          <cell r="J442" t="str">
            <v>ЮР-5</v>
          </cell>
          <cell r="K442">
            <v>4</v>
          </cell>
          <cell r="L442" t="str">
            <v>М</v>
          </cell>
          <cell r="M442">
            <v>425.7</v>
          </cell>
          <cell r="N442">
            <v>43809</v>
          </cell>
          <cell r="O442">
            <v>258</v>
          </cell>
        </row>
        <row r="443">
          <cell r="G443">
            <v>2176572</v>
          </cell>
          <cell r="H443" t="str">
            <v>Провод ПуГВ-ХЛ 1х95 З-Ж</v>
          </cell>
          <cell r="I443">
            <v>1.026E-3</v>
          </cell>
          <cell r="J443" t="str">
            <v>ЮР-5</v>
          </cell>
          <cell r="K443">
            <v>3</v>
          </cell>
          <cell r="L443" t="str">
            <v>М</v>
          </cell>
          <cell r="M443">
            <v>3973.04</v>
          </cell>
          <cell r="N443">
            <v>43319</v>
          </cell>
          <cell r="O443">
            <v>540</v>
          </cell>
        </row>
        <row r="444">
          <cell r="G444">
            <v>1766303</v>
          </cell>
          <cell r="H444" t="str">
            <v>Прокладка А-100-40-ПОН-Б</v>
          </cell>
          <cell r="I444">
            <v>5.8299999999999997E-4</v>
          </cell>
          <cell r="J444" t="str">
            <v>ЮР-5</v>
          </cell>
          <cell r="K444">
            <v>12</v>
          </cell>
          <cell r="L444" t="str">
            <v>ШТ</v>
          </cell>
          <cell r="M444">
            <v>84.8</v>
          </cell>
          <cell r="N444">
            <v>44351</v>
          </cell>
          <cell r="O444">
            <v>10</v>
          </cell>
        </row>
        <row r="445">
          <cell r="G445">
            <v>1104634</v>
          </cell>
          <cell r="H445" t="str">
            <v>Прокладка А-80-40ПОН</v>
          </cell>
          <cell r="I445">
            <v>5.8299999999999997E-4</v>
          </cell>
          <cell r="J445" t="str">
            <v>ЮР-5</v>
          </cell>
          <cell r="K445">
            <v>36</v>
          </cell>
          <cell r="L445" t="str">
            <v>ШТ</v>
          </cell>
          <cell r="M445">
            <v>63.6</v>
          </cell>
          <cell r="N445">
            <v>44351</v>
          </cell>
          <cell r="O445">
            <v>7</v>
          </cell>
        </row>
        <row r="446">
          <cell r="G446">
            <v>2117562</v>
          </cell>
          <cell r="H446" t="str">
            <v>Разъединитель РЛК-КЭ-1б-10IV/400 УХЛ1</v>
          </cell>
          <cell r="I446">
            <v>6.5000000000000002E-2</v>
          </cell>
          <cell r="J446" t="str">
            <v>ЮР-5</v>
          </cell>
          <cell r="K446">
            <v>1</v>
          </cell>
          <cell r="L446" t="str">
            <v>ШТ</v>
          </cell>
          <cell r="M446">
            <v>26460</v>
          </cell>
          <cell r="N446">
            <v>43690</v>
          </cell>
          <cell r="O446">
            <v>9073</v>
          </cell>
        </row>
        <row r="447">
          <cell r="G447">
            <v>2470643</v>
          </cell>
          <cell r="H447" t="str">
            <v>Соединение изолирующее ИФС-25-16-09Г2С</v>
          </cell>
          <cell r="I447">
            <v>7.0000000000000001E-3</v>
          </cell>
          <cell r="J447" t="str">
            <v>ЮР-5</v>
          </cell>
          <cell r="K447">
            <v>2</v>
          </cell>
          <cell r="L447" t="str">
            <v>КМП</v>
          </cell>
          <cell r="M447">
            <v>3284</v>
          </cell>
          <cell r="N447">
            <v>43684</v>
          </cell>
          <cell r="O447">
            <v>1867</v>
          </cell>
        </row>
        <row r="448">
          <cell r="G448">
            <v>1345169</v>
          </cell>
          <cell r="H448" t="str">
            <v>Соединитель лотков DKC GTO арт.LG8000</v>
          </cell>
          <cell r="I448">
            <v>1.12E-4</v>
          </cell>
          <cell r="J448" t="str">
            <v>ЮР-5</v>
          </cell>
          <cell r="K448">
            <v>115</v>
          </cell>
          <cell r="L448" t="str">
            <v>ШТ</v>
          </cell>
          <cell r="M448">
            <v>43.82</v>
          </cell>
          <cell r="N448">
            <v>42856</v>
          </cell>
          <cell r="O448">
            <v>31</v>
          </cell>
        </row>
        <row r="449">
          <cell r="G449">
            <v>1345169</v>
          </cell>
          <cell r="H449" t="str">
            <v>Соединитель лотков DKC GTO арт.LG8000</v>
          </cell>
          <cell r="I449">
            <v>1.12E-4</v>
          </cell>
          <cell r="J449" t="str">
            <v>ЮР-5</v>
          </cell>
          <cell r="K449">
            <v>29</v>
          </cell>
          <cell r="L449" t="str">
            <v>ШТ</v>
          </cell>
          <cell r="M449">
            <v>55.79</v>
          </cell>
          <cell r="N449">
            <v>43252</v>
          </cell>
          <cell r="O449">
            <v>31</v>
          </cell>
        </row>
        <row r="450">
          <cell r="G450">
            <v>1126289</v>
          </cell>
          <cell r="H450" t="str">
            <v>Трубка ПВХ электротехническая D=6</v>
          </cell>
          <cell r="I450">
            <v>1.0950000000000001E-3</v>
          </cell>
          <cell r="J450" t="str">
            <v>ЮР-5</v>
          </cell>
          <cell r="K450">
            <v>6</v>
          </cell>
          <cell r="L450" t="str">
            <v>М</v>
          </cell>
          <cell r="M450">
            <v>7.2</v>
          </cell>
          <cell r="N450">
            <v>43090</v>
          </cell>
          <cell r="O450">
            <v>4</v>
          </cell>
        </row>
        <row r="451">
          <cell r="G451">
            <v>2012635</v>
          </cell>
          <cell r="H451" t="str">
            <v>Фильтр Danfoss FVF 25х16 065B7742 фл.</v>
          </cell>
          <cell r="I451">
            <v>3.8E-3</v>
          </cell>
          <cell r="J451" t="str">
            <v>ЮР-5</v>
          </cell>
          <cell r="K451">
            <v>1</v>
          </cell>
          <cell r="L451" t="str">
            <v>КМП</v>
          </cell>
          <cell r="M451">
            <v>3519.48</v>
          </cell>
          <cell r="N451">
            <v>43088</v>
          </cell>
          <cell r="O451">
            <v>1905</v>
          </cell>
        </row>
        <row r="452">
          <cell r="G452">
            <v>1450062</v>
          </cell>
          <cell r="H452" t="str">
            <v>Фильтр FVF 32х16 065B7729</v>
          </cell>
          <cell r="I452">
            <v>5.0000000000000001E-3</v>
          </cell>
          <cell r="J452" t="str">
            <v>ЮР-5</v>
          </cell>
          <cell r="K452">
            <v>2</v>
          </cell>
          <cell r="L452" t="str">
            <v>ШТ</v>
          </cell>
          <cell r="M452">
            <v>3608.63</v>
          </cell>
          <cell r="N452">
            <v>43088</v>
          </cell>
          <cell r="O452">
            <v>2265</v>
          </cell>
        </row>
        <row r="453">
          <cell r="G453">
            <v>1450062</v>
          </cell>
          <cell r="H453" t="str">
            <v>Фильтр FVF 32х16 065B7729</v>
          </cell>
          <cell r="I453">
            <v>5.0000000000000001E-3</v>
          </cell>
          <cell r="J453" t="str">
            <v>ЮР-5</v>
          </cell>
          <cell r="K453">
            <v>1</v>
          </cell>
          <cell r="L453" t="str">
            <v>ШТ</v>
          </cell>
          <cell r="M453">
            <v>3608.63</v>
          </cell>
          <cell r="N453">
            <v>43088</v>
          </cell>
          <cell r="O453">
            <v>2265</v>
          </cell>
        </row>
        <row r="454">
          <cell r="G454">
            <v>2464426</v>
          </cell>
          <cell r="H454" t="str">
            <v>Фланец 100-16-01-2-B-Ст13ХФА-II</v>
          </cell>
          <cell r="I454">
            <v>1.4999999999999999E-2</v>
          </cell>
          <cell r="J454" t="str">
            <v>ЮР-5</v>
          </cell>
          <cell r="K454">
            <v>1</v>
          </cell>
          <cell r="L454" t="str">
            <v>ШТ</v>
          </cell>
          <cell r="M454">
            <v>1895.3</v>
          </cell>
          <cell r="N454">
            <v>44377</v>
          </cell>
          <cell r="O454">
            <v>913</v>
          </cell>
        </row>
        <row r="455">
          <cell r="G455">
            <v>10213002</v>
          </cell>
          <cell r="H455" t="str">
            <v>Фланец 100х35 ТСК-22.04-1</v>
          </cell>
          <cell r="I455">
            <v>5.3999999999999999E-2</v>
          </cell>
          <cell r="J455" t="str">
            <v>ЮР-5</v>
          </cell>
          <cell r="K455">
            <v>2</v>
          </cell>
          <cell r="L455" t="str">
            <v>ШТ</v>
          </cell>
          <cell r="M455">
            <v>40850</v>
          </cell>
          <cell r="N455">
            <v>44741</v>
          </cell>
          <cell r="O455">
            <v>26587</v>
          </cell>
        </row>
        <row r="456">
          <cell r="G456">
            <v>2069556</v>
          </cell>
          <cell r="H456" t="str">
            <v>Фланец 65-16-01-1-B-09Г2С-II</v>
          </cell>
          <cell r="I456">
            <v>7.0000000000000001E-3</v>
          </cell>
          <cell r="J456" t="str">
            <v>ЮР-5</v>
          </cell>
          <cell r="K456">
            <v>1</v>
          </cell>
          <cell r="L456" t="str">
            <v>ШТ</v>
          </cell>
          <cell r="M456">
            <v>962.36</v>
          </cell>
          <cell r="N456">
            <v>44333</v>
          </cell>
          <cell r="O456">
            <v>474</v>
          </cell>
        </row>
        <row r="457">
          <cell r="G457">
            <v>2464425</v>
          </cell>
          <cell r="H457" t="str">
            <v>Фланец 65-16-01-1-B-Ст13ХФА-II</v>
          </cell>
          <cell r="I457">
            <v>8.0000000000000002E-3</v>
          </cell>
          <cell r="J457" t="str">
            <v>ЮР-5</v>
          </cell>
          <cell r="K457">
            <v>1</v>
          </cell>
          <cell r="L457" t="str">
            <v>ШТ</v>
          </cell>
          <cell r="M457">
            <v>1714.02</v>
          </cell>
          <cell r="N457">
            <v>44333</v>
          </cell>
          <cell r="O457">
            <v>845</v>
          </cell>
        </row>
        <row r="458">
          <cell r="G458">
            <v>2464425</v>
          </cell>
          <cell r="H458" t="str">
            <v>Фланец 65-16-01-1-B-Ст13ХФА-II</v>
          </cell>
          <cell r="I458">
            <v>8.0000000000000002E-3</v>
          </cell>
          <cell r="J458" t="str">
            <v>ЮР-5</v>
          </cell>
          <cell r="K458">
            <v>1</v>
          </cell>
          <cell r="L458" t="str">
            <v>ШТ</v>
          </cell>
          <cell r="M458">
            <v>1714.02</v>
          </cell>
          <cell r="N458">
            <v>44333</v>
          </cell>
          <cell r="O458">
            <v>845</v>
          </cell>
        </row>
        <row r="459">
          <cell r="G459">
            <v>10212987</v>
          </cell>
          <cell r="H459" t="str">
            <v>Фланец DN100 WN CL2500 RTJ ТСК-22.04-2</v>
          </cell>
          <cell r="I459">
            <v>5.425E-2</v>
          </cell>
          <cell r="J459" t="str">
            <v>ЮР-5</v>
          </cell>
          <cell r="K459">
            <v>8</v>
          </cell>
          <cell r="L459" t="str">
            <v>ШТ</v>
          </cell>
          <cell r="M459">
            <v>40850</v>
          </cell>
          <cell r="N459">
            <v>44741</v>
          </cell>
          <cell r="O459">
            <v>26587</v>
          </cell>
        </row>
        <row r="460">
          <cell r="G460">
            <v>10190081</v>
          </cell>
          <cell r="H460" t="str">
            <v>Фланец WN CL1500 RTJ DN100-114Х11 13ХФА</v>
          </cell>
          <cell r="I460">
            <v>7.7900000000000011E-2</v>
          </cell>
          <cell r="J460" t="str">
            <v>ЮР-5</v>
          </cell>
          <cell r="K460">
            <v>2</v>
          </cell>
          <cell r="L460" t="str">
            <v>ШТ</v>
          </cell>
          <cell r="M460">
            <v>23931</v>
          </cell>
          <cell r="N460">
            <v>44718</v>
          </cell>
          <cell r="O460">
            <v>15576</v>
          </cell>
        </row>
        <row r="461">
          <cell r="G461">
            <v>1176112</v>
          </cell>
          <cell r="H461" t="str">
            <v>Фланец привар.встык 1-80-6 ст09Г2С</v>
          </cell>
          <cell r="I461">
            <v>3.5000000000000003E-2</v>
          </cell>
          <cell r="J461" t="str">
            <v>ЮР-5</v>
          </cell>
          <cell r="K461">
            <v>2</v>
          </cell>
          <cell r="L461" t="str">
            <v>ШТ</v>
          </cell>
          <cell r="M461">
            <v>898</v>
          </cell>
          <cell r="N461">
            <v>43074</v>
          </cell>
          <cell r="O461">
            <v>564</v>
          </cell>
        </row>
        <row r="462">
          <cell r="G462">
            <v>1550634</v>
          </cell>
          <cell r="H462" t="str">
            <v>Электропривод AUMA SAEx10.2</v>
          </cell>
          <cell r="I462">
            <v>0.01</v>
          </cell>
          <cell r="J462" t="str">
            <v>ЮР-5</v>
          </cell>
          <cell r="K462">
            <v>1</v>
          </cell>
          <cell r="L462" t="str">
            <v>ШТ</v>
          </cell>
          <cell r="M462">
            <v>218250</v>
          </cell>
          <cell r="N462">
            <v>43647</v>
          </cell>
          <cell r="O462">
            <v>120721</v>
          </cell>
        </row>
        <row r="463">
          <cell r="G463">
            <v>1550634</v>
          </cell>
          <cell r="H463" t="str">
            <v>Электропривод AUMA SAEx10.2</v>
          </cell>
          <cell r="I463">
            <v>0.01</v>
          </cell>
          <cell r="J463" t="str">
            <v>ЮР-5</v>
          </cell>
          <cell r="K463">
            <v>1</v>
          </cell>
          <cell r="L463" t="str">
            <v>ШТ</v>
          </cell>
          <cell r="M463">
            <v>218250</v>
          </cell>
          <cell r="N463">
            <v>43647</v>
          </cell>
          <cell r="O463">
            <v>120721</v>
          </cell>
        </row>
        <row r="464">
          <cell r="G464">
            <v>1602176</v>
          </cell>
          <cell r="H464" t="str">
            <v>Электропривод Danfoss AMV435 082H0163</v>
          </cell>
          <cell r="I464">
            <v>1.2999999999999999E-2</v>
          </cell>
          <cell r="J464" t="str">
            <v>ЮР-5</v>
          </cell>
          <cell r="K464">
            <v>2</v>
          </cell>
          <cell r="L464" t="str">
            <v>ШТ</v>
          </cell>
          <cell r="M464">
            <v>22684.99</v>
          </cell>
          <cell r="N464">
            <v>43116</v>
          </cell>
          <cell r="O464">
            <v>14077</v>
          </cell>
        </row>
        <row r="465">
          <cell r="G465" t="str">
            <v>1000596</v>
          </cell>
          <cell r="H465" t="str">
            <v>Провод неизолированный АС 120/19</v>
          </cell>
          <cell r="J465" t="str">
            <v>ЮР-5</v>
          </cell>
          <cell r="K465">
            <v>1.01</v>
          </cell>
          <cell r="L465" t="str">
            <v>КГ</v>
          </cell>
          <cell r="M465">
            <v>120.6</v>
          </cell>
          <cell r="N465">
            <v>42856</v>
          </cell>
          <cell r="O465">
            <v>171.86</v>
          </cell>
        </row>
        <row r="466">
          <cell r="G466" t="str">
            <v>1000596</v>
          </cell>
          <cell r="H466" t="str">
            <v>Провод неизолированный АС 120/19</v>
          </cell>
          <cell r="J466" t="str">
            <v>ЮР-5</v>
          </cell>
          <cell r="K466">
            <v>28</v>
          </cell>
          <cell r="L466" t="str">
            <v>КГ</v>
          </cell>
          <cell r="M466">
            <v>120.6</v>
          </cell>
          <cell r="N466">
            <v>42856</v>
          </cell>
          <cell r="O466">
            <v>171.86</v>
          </cell>
        </row>
        <row r="467">
          <cell r="G467" t="str">
            <v>1000596</v>
          </cell>
          <cell r="H467" t="str">
            <v>Провод неизолированный АС 120/19</v>
          </cell>
          <cell r="J467" t="str">
            <v>ЮР-5</v>
          </cell>
          <cell r="K467">
            <v>86.55</v>
          </cell>
          <cell r="L467" t="str">
            <v>КГ</v>
          </cell>
          <cell r="M467">
            <v>135.30000000000001</v>
          </cell>
          <cell r="N467">
            <v>42887</v>
          </cell>
          <cell r="O467">
            <v>192.8</v>
          </cell>
        </row>
        <row r="468">
          <cell r="G468" t="str">
            <v>1000596</v>
          </cell>
          <cell r="H468" t="str">
            <v>Провод неизолированный АС 120/19</v>
          </cell>
          <cell r="J468" t="str">
            <v>ЮР-5</v>
          </cell>
          <cell r="K468">
            <v>54.25</v>
          </cell>
          <cell r="L468" t="str">
            <v>КГ</v>
          </cell>
          <cell r="M468">
            <v>184.18</v>
          </cell>
          <cell r="N468">
            <v>43435</v>
          </cell>
          <cell r="O468">
            <v>255.64</v>
          </cell>
        </row>
        <row r="469">
          <cell r="G469" t="str">
            <v>1000596</v>
          </cell>
          <cell r="H469" t="str">
            <v>Провод неизолированный АС 120/19</v>
          </cell>
          <cell r="J469" t="str">
            <v>ЮР-5</v>
          </cell>
          <cell r="K469">
            <v>80.069999999999993</v>
          </cell>
          <cell r="L469" t="str">
            <v>КГ</v>
          </cell>
          <cell r="M469">
            <v>184.18</v>
          </cell>
          <cell r="N469">
            <v>43435</v>
          </cell>
          <cell r="O469">
            <v>255.64</v>
          </cell>
        </row>
        <row r="470">
          <cell r="G470" t="str">
            <v>1000596</v>
          </cell>
          <cell r="H470" t="str">
            <v>Провод неизолированный АС 120/19</v>
          </cell>
          <cell r="J470" t="str">
            <v>ЮР-5</v>
          </cell>
          <cell r="K470">
            <v>28.26</v>
          </cell>
          <cell r="L470" t="str">
            <v>КГ</v>
          </cell>
          <cell r="M470">
            <v>184.18</v>
          </cell>
          <cell r="N470">
            <v>43435</v>
          </cell>
          <cell r="O470">
            <v>255.64</v>
          </cell>
        </row>
        <row r="471">
          <cell r="G471" t="str">
            <v>1000596</v>
          </cell>
          <cell r="H471" t="str">
            <v>Провод неизолированный АС 120/19</v>
          </cell>
          <cell r="J471" t="str">
            <v>ЮР-5</v>
          </cell>
          <cell r="K471">
            <v>64.263999999999996</v>
          </cell>
          <cell r="L471" t="str">
            <v>КГ</v>
          </cell>
          <cell r="M471">
            <v>199.48</v>
          </cell>
          <cell r="N471">
            <v>43545</v>
          </cell>
          <cell r="O471">
            <v>269.5</v>
          </cell>
        </row>
        <row r="472">
          <cell r="G472" t="str">
            <v>1000596</v>
          </cell>
          <cell r="H472" t="str">
            <v>Провод неизолированный АС 120/19</v>
          </cell>
          <cell r="J472" t="str">
            <v>ЮР-5</v>
          </cell>
          <cell r="K472">
            <v>166.3</v>
          </cell>
          <cell r="L472" t="str">
            <v>КГ</v>
          </cell>
          <cell r="M472">
            <v>199.48</v>
          </cell>
          <cell r="N472">
            <v>43739</v>
          </cell>
          <cell r="O472">
            <v>269.5</v>
          </cell>
        </row>
        <row r="473">
          <cell r="G473" t="str">
            <v>1000596</v>
          </cell>
          <cell r="H473" t="str">
            <v>Провод неизолированный АС 120/19</v>
          </cell>
          <cell r="J473" t="str">
            <v>ЮР-5</v>
          </cell>
          <cell r="K473">
            <v>406</v>
          </cell>
          <cell r="L473" t="str">
            <v>КГ</v>
          </cell>
          <cell r="M473">
            <v>199.48</v>
          </cell>
          <cell r="N473">
            <v>43822</v>
          </cell>
          <cell r="O473">
            <v>269.5</v>
          </cell>
        </row>
        <row r="474">
          <cell r="G474" t="str">
            <v>1000596</v>
          </cell>
          <cell r="H474" t="str">
            <v>Провод неизолированный АС 120/19</v>
          </cell>
          <cell r="J474" t="str">
            <v>ЮР-5</v>
          </cell>
          <cell r="K474">
            <v>44.6</v>
          </cell>
          <cell r="L474" t="str">
            <v>КГ</v>
          </cell>
          <cell r="M474">
            <v>229.35</v>
          </cell>
          <cell r="N474">
            <v>44232</v>
          </cell>
          <cell r="O474">
            <v>294.49</v>
          </cell>
        </row>
        <row r="475">
          <cell r="G475" t="str">
            <v>1008570</v>
          </cell>
          <cell r="H475" t="str">
            <v>Сталь оцинкованная 0,5</v>
          </cell>
          <cell r="J475" t="str">
            <v>ЮР-5</v>
          </cell>
          <cell r="K475">
            <v>9.7000000000000003E-2</v>
          </cell>
          <cell r="L475" t="str">
            <v>Т</v>
          </cell>
          <cell r="M475">
            <v>43627.12</v>
          </cell>
          <cell r="N475">
            <v>42461</v>
          </cell>
          <cell r="O475">
            <v>63608.34</v>
          </cell>
        </row>
        <row r="476">
          <cell r="G476" t="str">
            <v>1017737</v>
          </cell>
          <cell r="H476" t="str">
            <v>Труба б/ш г/д 159Х10-09Г2С</v>
          </cell>
          <cell r="J476" t="str">
            <v>ЮР-5</v>
          </cell>
          <cell r="K476">
            <v>12.781000000000001</v>
          </cell>
          <cell r="L476" t="str">
            <v>Т</v>
          </cell>
          <cell r="M476">
            <v>61699.7</v>
          </cell>
          <cell r="N476">
            <v>43550</v>
          </cell>
          <cell r="O476">
            <v>83356.289999999994</v>
          </cell>
        </row>
        <row r="477">
          <cell r="G477" t="str">
            <v>1018300</v>
          </cell>
          <cell r="H477" t="str">
            <v>Уголок г/к 100Х100Х10 ст09Г2С</v>
          </cell>
          <cell r="J477" t="str">
            <v>ЮР-5</v>
          </cell>
          <cell r="K477">
            <v>4.0000000000000001E-3</v>
          </cell>
          <cell r="L477" t="str">
            <v>Т</v>
          </cell>
          <cell r="M477">
            <v>50508.55</v>
          </cell>
          <cell r="N477">
            <v>42982</v>
          </cell>
          <cell r="O477">
            <v>71974.679999999993</v>
          </cell>
        </row>
        <row r="478">
          <cell r="G478" t="str">
            <v>1018691</v>
          </cell>
          <cell r="H478" t="str">
            <v>Прокат лист. г/к 10 ст09Г2С</v>
          </cell>
          <cell r="J478" t="str">
            <v>ЮР-5</v>
          </cell>
          <cell r="K478">
            <v>4.7E-2</v>
          </cell>
          <cell r="L478" t="str">
            <v>Т</v>
          </cell>
          <cell r="M478">
            <v>37796.589999999997</v>
          </cell>
          <cell r="N478">
            <v>42848</v>
          </cell>
          <cell r="O478">
            <v>53860.14</v>
          </cell>
        </row>
        <row r="479">
          <cell r="G479" t="str">
            <v>1018691</v>
          </cell>
          <cell r="H479" t="str">
            <v>Прокат лист. г/к 10 ст09Г2С</v>
          </cell>
          <cell r="J479" t="str">
            <v>ЮР-5</v>
          </cell>
          <cell r="K479">
            <v>1.4999999999999999E-2</v>
          </cell>
          <cell r="L479" t="str">
            <v>Т</v>
          </cell>
          <cell r="M479">
            <v>37796.67</v>
          </cell>
          <cell r="N479">
            <v>42848</v>
          </cell>
          <cell r="O479">
            <v>53860.25</v>
          </cell>
        </row>
        <row r="480">
          <cell r="G480" t="str">
            <v>1018853</v>
          </cell>
          <cell r="H480" t="str">
            <v>Заглушка 325Х10-09Г2С</v>
          </cell>
          <cell r="J480" t="str">
            <v>Карабула</v>
          </cell>
          <cell r="K480">
            <v>151</v>
          </cell>
          <cell r="L480" t="str">
            <v>ШТ</v>
          </cell>
          <cell r="M480">
            <v>3780</v>
          </cell>
          <cell r="N480">
            <v>45534</v>
          </cell>
          <cell r="O480">
            <v>4029.48</v>
          </cell>
        </row>
        <row r="481">
          <cell r="G481" t="str">
            <v>1018853</v>
          </cell>
          <cell r="H481" t="str">
            <v>Заглушка 325Х10-09Г2С</v>
          </cell>
          <cell r="J481" t="str">
            <v>Карабула</v>
          </cell>
          <cell r="K481">
            <v>148</v>
          </cell>
          <cell r="L481" t="str">
            <v>ШТ</v>
          </cell>
          <cell r="M481">
            <v>3780</v>
          </cell>
          <cell r="N481">
            <v>45534</v>
          </cell>
          <cell r="O481">
            <v>4029.48</v>
          </cell>
        </row>
        <row r="482">
          <cell r="G482" t="str">
            <v>1022835</v>
          </cell>
          <cell r="H482" t="str">
            <v>Труба э/св 530х10 В ст20</v>
          </cell>
          <cell r="J482" t="str">
            <v>ЮР-5</v>
          </cell>
          <cell r="K482">
            <v>3.9750000000000001</v>
          </cell>
          <cell r="L482" t="str">
            <v>Т</v>
          </cell>
          <cell r="M482">
            <v>51694.92</v>
          </cell>
          <cell r="N482">
            <v>43353</v>
          </cell>
          <cell r="O482">
            <v>71752.55</v>
          </cell>
        </row>
        <row r="483">
          <cell r="G483" t="str">
            <v>1024427</v>
          </cell>
          <cell r="H483" t="str">
            <v>Тройник 325Х10-219Х8-09Г2С</v>
          </cell>
          <cell r="J483" t="str">
            <v>ЮР-5</v>
          </cell>
          <cell r="K483">
            <v>1</v>
          </cell>
          <cell r="L483" t="str">
            <v>ШТ</v>
          </cell>
          <cell r="M483">
            <v>4554.25</v>
          </cell>
          <cell r="N483">
            <v>45586</v>
          </cell>
          <cell r="O483">
            <v>4854.83</v>
          </cell>
        </row>
        <row r="484">
          <cell r="G484" t="str">
            <v>1025462</v>
          </cell>
          <cell r="H484" t="str">
            <v>Труба э/св 159х4,5 В ст3пс</v>
          </cell>
          <cell r="J484" t="str">
            <v>ЮР-5</v>
          </cell>
          <cell r="K484">
            <v>0.115</v>
          </cell>
          <cell r="L484" t="str">
            <v>Т</v>
          </cell>
          <cell r="M484">
            <v>65000</v>
          </cell>
          <cell r="N484">
            <v>43459</v>
          </cell>
          <cell r="O484">
            <v>90220</v>
          </cell>
        </row>
        <row r="485">
          <cell r="G485" t="str">
            <v>1030192</v>
          </cell>
          <cell r="H485" t="str">
            <v>Уголок г/к 40Х40Х4 ст3сп</v>
          </cell>
          <cell r="J485" t="str">
            <v>ЮР-5</v>
          </cell>
          <cell r="K485">
            <v>3.5000000000000003E-2</v>
          </cell>
          <cell r="L485" t="str">
            <v>Т</v>
          </cell>
          <cell r="M485">
            <v>40434.29</v>
          </cell>
          <cell r="N485">
            <v>43812</v>
          </cell>
          <cell r="O485">
            <v>54626.73</v>
          </cell>
        </row>
        <row r="486">
          <cell r="G486" t="str">
            <v>1033737</v>
          </cell>
          <cell r="H486" t="str">
            <v>Труба э/св 219х6 В ст09Г2С</v>
          </cell>
          <cell r="J486" t="str">
            <v>ЮР-5</v>
          </cell>
          <cell r="K486">
            <v>0.18</v>
          </cell>
          <cell r="L486" t="str">
            <v>Т</v>
          </cell>
          <cell r="M486">
            <v>43132.11</v>
          </cell>
          <cell r="N486">
            <v>43197</v>
          </cell>
          <cell r="O486">
            <v>59867.37</v>
          </cell>
        </row>
        <row r="487">
          <cell r="G487" t="str">
            <v>1034615</v>
          </cell>
          <cell r="H487" t="str">
            <v>Труба б/ш г/д 219Х8 В ст09Г2С</v>
          </cell>
          <cell r="J487" t="str">
            <v>ЮР-5</v>
          </cell>
          <cell r="K487">
            <v>0.26900000000000002</v>
          </cell>
          <cell r="L487" t="str">
            <v>Т</v>
          </cell>
          <cell r="M487">
            <v>90000</v>
          </cell>
          <cell r="N487">
            <v>43715</v>
          </cell>
          <cell r="O487">
            <v>121590</v>
          </cell>
        </row>
        <row r="488">
          <cell r="G488" t="str">
            <v>1034615</v>
          </cell>
          <cell r="H488" t="str">
            <v>Труба б/ш г/д 219Х8 В ст09Г2С</v>
          </cell>
          <cell r="J488" t="str">
            <v>ЮР-5</v>
          </cell>
          <cell r="K488">
            <v>0.51600000000000001</v>
          </cell>
          <cell r="L488" t="str">
            <v>Т</v>
          </cell>
          <cell r="M488">
            <v>85168.639999999999</v>
          </cell>
          <cell r="N488">
            <v>45190</v>
          </cell>
          <cell r="O488">
            <v>101946.86</v>
          </cell>
        </row>
        <row r="489">
          <cell r="G489" t="str">
            <v>1034839</v>
          </cell>
          <cell r="H489" t="str">
            <v>Труба э/св 57х3,5 В ст20</v>
          </cell>
          <cell r="J489" t="str">
            <v>ЮР-5</v>
          </cell>
          <cell r="K489">
            <v>1.764</v>
          </cell>
          <cell r="L489" t="str">
            <v>Т</v>
          </cell>
          <cell r="M489">
            <v>81333.33</v>
          </cell>
          <cell r="N489">
            <v>45628</v>
          </cell>
          <cell r="O489">
            <v>86701.33</v>
          </cell>
        </row>
        <row r="490">
          <cell r="G490" t="str">
            <v>1036673</v>
          </cell>
          <cell r="H490" t="str">
            <v>Труба б/ш г/д 57Х4 В ст09Г2С</v>
          </cell>
          <cell r="J490" t="str">
            <v>ЮР-5</v>
          </cell>
          <cell r="K490">
            <v>8.5000000000000006E-2</v>
          </cell>
          <cell r="L490" t="str">
            <v>Т</v>
          </cell>
          <cell r="M490">
            <v>81779.63</v>
          </cell>
          <cell r="N490">
            <v>43760</v>
          </cell>
          <cell r="O490">
            <v>110484.28</v>
          </cell>
        </row>
        <row r="491">
          <cell r="G491" t="str">
            <v>1039477</v>
          </cell>
          <cell r="H491" t="str">
            <v>Труба б/ш г/д 159Х10 В ст09Г2С</v>
          </cell>
          <cell r="J491" t="str">
            <v>ЮР-5</v>
          </cell>
          <cell r="K491">
            <v>0.625</v>
          </cell>
          <cell r="L491" t="str">
            <v>Т</v>
          </cell>
          <cell r="M491">
            <v>49115.38</v>
          </cell>
          <cell r="N491">
            <v>42391</v>
          </cell>
          <cell r="O491">
            <v>71610.22</v>
          </cell>
        </row>
        <row r="492">
          <cell r="G492" t="str">
            <v>1040391</v>
          </cell>
          <cell r="H492" t="str">
            <v>Песок природный, 2 класс, средний</v>
          </cell>
          <cell r="J492" t="str">
            <v>ЮР-5</v>
          </cell>
          <cell r="K492">
            <v>0.52</v>
          </cell>
          <cell r="L492" t="str">
            <v>Т</v>
          </cell>
          <cell r="M492">
            <v>408.33</v>
          </cell>
          <cell r="N492">
            <v>43868</v>
          </cell>
          <cell r="O492">
            <v>537.77</v>
          </cell>
        </row>
        <row r="493">
          <cell r="G493" t="str">
            <v>1043502</v>
          </cell>
          <cell r="H493" t="str">
            <v>Растворитель Р-4</v>
          </cell>
          <cell r="J493" t="str">
            <v>ЮР-5</v>
          </cell>
          <cell r="K493">
            <v>0.11799999999999999</v>
          </cell>
          <cell r="L493" t="str">
            <v>КГ</v>
          </cell>
          <cell r="M493">
            <v>250</v>
          </cell>
          <cell r="N493">
            <v>45278</v>
          </cell>
          <cell r="O493">
            <v>299.25</v>
          </cell>
        </row>
        <row r="494">
          <cell r="G494" t="str">
            <v>1047406</v>
          </cell>
          <cell r="H494" t="str">
            <v>Труба б/ш г/д 159Х6 В ст09Г2С</v>
          </cell>
          <cell r="J494" t="str">
            <v>ЮР-5</v>
          </cell>
          <cell r="K494">
            <v>0.11700000000000001</v>
          </cell>
          <cell r="L494" t="str">
            <v>Т</v>
          </cell>
          <cell r="M494">
            <v>88077.87</v>
          </cell>
          <cell r="N494">
            <v>44825</v>
          </cell>
          <cell r="O494">
            <v>109216.56</v>
          </cell>
        </row>
        <row r="495">
          <cell r="G495" t="str">
            <v>1057081</v>
          </cell>
          <cell r="H495" t="str">
            <v>Прокат лист. г/к 10 С255</v>
          </cell>
          <cell r="J495" t="str">
            <v>ЮР-5</v>
          </cell>
          <cell r="K495">
            <v>1.7000000000000001E-2</v>
          </cell>
          <cell r="L495" t="str">
            <v>Т</v>
          </cell>
          <cell r="M495">
            <v>26511.86</v>
          </cell>
          <cell r="N495">
            <v>42373</v>
          </cell>
          <cell r="O495">
            <v>38654.29</v>
          </cell>
        </row>
        <row r="496">
          <cell r="G496" t="str">
            <v>1057081</v>
          </cell>
          <cell r="H496" t="str">
            <v>Прокат лист. г/к 10 С255</v>
          </cell>
          <cell r="J496" t="str">
            <v>ЮР-5</v>
          </cell>
          <cell r="K496">
            <v>4.0000000000000001E-3</v>
          </cell>
          <cell r="L496" t="str">
            <v>Т</v>
          </cell>
          <cell r="M496">
            <v>26511.86</v>
          </cell>
          <cell r="N496">
            <v>42373</v>
          </cell>
          <cell r="O496">
            <v>38654.29</v>
          </cell>
        </row>
        <row r="497">
          <cell r="G497" t="str">
            <v>1062217</v>
          </cell>
          <cell r="H497" t="str">
            <v>Труба б/ш г/д 426х10 В ст09Г2С</v>
          </cell>
          <cell r="J497" t="str">
            <v>ЮР-5</v>
          </cell>
          <cell r="K497">
            <v>2.36</v>
          </cell>
          <cell r="L497" t="str">
            <v>Т</v>
          </cell>
          <cell r="M497">
            <v>38991.519999999997</v>
          </cell>
          <cell r="N497">
            <v>42632</v>
          </cell>
          <cell r="O497">
            <v>56849.64</v>
          </cell>
        </row>
        <row r="498">
          <cell r="G498" t="str">
            <v>1062218</v>
          </cell>
          <cell r="H498" t="str">
            <v>Труба б/ш г/д 325Х10 В ст09Г2С</v>
          </cell>
          <cell r="J498" t="str">
            <v>ЮР-5</v>
          </cell>
          <cell r="K498">
            <v>0.89900000000000002</v>
          </cell>
          <cell r="L498" t="str">
            <v>Т</v>
          </cell>
          <cell r="M498">
            <v>10566.71</v>
          </cell>
          <cell r="N498">
            <v>45586</v>
          </cell>
          <cell r="O498">
            <v>11264.11</v>
          </cell>
        </row>
        <row r="499">
          <cell r="G499" t="str">
            <v>1062357</v>
          </cell>
          <cell r="H499" t="str">
            <v>Арматура 6 - А-I ст3сп</v>
          </cell>
          <cell r="J499" t="str">
            <v>ЮР-5</v>
          </cell>
          <cell r="K499">
            <v>0.189</v>
          </cell>
          <cell r="L499" t="str">
            <v>Т</v>
          </cell>
          <cell r="M499">
            <v>28953.07</v>
          </cell>
          <cell r="N499">
            <v>41734</v>
          </cell>
          <cell r="O499">
            <v>46035.38</v>
          </cell>
        </row>
        <row r="500">
          <cell r="G500" t="str">
            <v>1105763</v>
          </cell>
          <cell r="H500" t="str">
            <v>Труба б/ш г/д 140Х6 В ст20</v>
          </cell>
          <cell r="J500" t="str">
            <v>ЮР-5</v>
          </cell>
          <cell r="K500">
            <v>4.0000000000000001E-3</v>
          </cell>
          <cell r="L500" t="str">
            <v>Т</v>
          </cell>
          <cell r="M500">
            <v>76271.179999999993</v>
          </cell>
          <cell r="N500">
            <v>42326</v>
          </cell>
          <cell r="O500">
            <v>113872.87</v>
          </cell>
        </row>
        <row r="501">
          <cell r="G501" t="str">
            <v>1105763</v>
          </cell>
          <cell r="H501" t="str">
            <v>Труба б/ш г/д 140Х6 В ст20</v>
          </cell>
          <cell r="J501" t="str">
            <v>ЮР-5</v>
          </cell>
          <cell r="K501">
            <v>5.6000000000000001E-2</v>
          </cell>
          <cell r="L501" t="str">
            <v>Т</v>
          </cell>
          <cell r="M501">
            <v>76271.179999999993</v>
          </cell>
          <cell r="N501">
            <v>42326</v>
          </cell>
          <cell r="O501">
            <v>113872.87</v>
          </cell>
        </row>
        <row r="502">
          <cell r="G502" t="str">
            <v>1107947</v>
          </cell>
          <cell r="H502" t="str">
            <v>Прокат лист. г/к 6 С345</v>
          </cell>
          <cell r="J502" t="str">
            <v>ЮР-5</v>
          </cell>
          <cell r="K502">
            <v>1.1870000000000001</v>
          </cell>
          <cell r="L502" t="str">
            <v>Т</v>
          </cell>
          <cell r="M502">
            <v>52626.78</v>
          </cell>
          <cell r="N502">
            <v>42826</v>
          </cell>
          <cell r="O502">
            <v>74993.16</v>
          </cell>
        </row>
        <row r="503">
          <cell r="G503" t="str">
            <v>1107948</v>
          </cell>
          <cell r="H503" t="str">
            <v>Прокат лист. г/к 4 С345</v>
          </cell>
          <cell r="J503" t="str">
            <v>ЮР-5</v>
          </cell>
          <cell r="K503">
            <v>0.11700000000000001</v>
          </cell>
          <cell r="L503" t="str">
            <v>Т</v>
          </cell>
          <cell r="M503">
            <v>46016.95</v>
          </cell>
          <cell r="N503">
            <v>42917</v>
          </cell>
          <cell r="O503">
            <v>65574.149999999994</v>
          </cell>
        </row>
        <row r="504">
          <cell r="G504" t="str">
            <v>1107948</v>
          </cell>
          <cell r="H504" t="str">
            <v>Прокат лист. г/к 4 С345</v>
          </cell>
          <cell r="J504" t="str">
            <v>ЮР-5</v>
          </cell>
          <cell r="K504">
            <v>8.9999999999999993E-3</v>
          </cell>
          <cell r="L504" t="str">
            <v>Т</v>
          </cell>
          <cell r="M504">
            <v>46016.95</v>
          </cell>
          <cell r="N504">
            <v>42917</v>
          </cell>
          <cell r="O504">
            <v>65574.149999999994</v>
          </cell>
        </row>
        <row r="505">
          <cell r="G505" t="str">
            <v>1108713</v>
          </cell>
          <cell r="H505" t="str">
            <v>Труба э/св 219х8 В ст09Г2С</v>
          </cell>
          <cell r="J505" t="str">
            <v>ЮР-5</v>
          </cell>
          <cell r="K505">
            <v>0.19800000000000001</v>
          </cell>
          <cell r="L505" t="str">
            <v>Т</v>
          </cell>
          <cell r="M505">
            <v>48941.67</v>
          </cell>
          <cell r="N505">
            <v>43941</v>
          </cell>
          <cell r="O505">
            <v>64456.18</v>
          </cell>
        </row>
        <row r="506">
          <cell r="G506" t="str">
            <v>1113774</v>
          </cell>
          <cell r="H506" t="str">
            <v>Труба б/ш г/д 114Х5 В ст09Г2С</v>
          </cell>
          <cell r="J506" t="str">
            <v>ЮР-5</v>
          </cell>
          <cell r="K506">
            <v>3.5000000000000003E-2</v>
          </cell>
          <cell r="L506" t="str">
            <v>Т</v>
          </cell>
          <cell r="M506">
            <v>65423.71</v>
          </cell>
          <cell r="N506">
            <v>42726</v>
          </cell>
          <cell r="O506">
            <v>95387.77</v>
          </cell>
        </row>
        <row r="507">
          <cell r="G507" t="str">
            <v>1115361</v>
          </cell>
          <cell r="H507" t="str">
            <v>Переход П К 45Х4-32Х4-09Г2С</v>
          </cell>
          <cell r="J507" t="str">
            <v>ЮР-5</v>
          </cell>
          <cell r="K507">
            <v>12</v>
          </cell>
          <cell r="L507" t="str">
            <v>ШТ</v>
          </cell>
          <cell r="M507">
            <v>252</v>
          </cell>
          <cell r="N507">
            <v>45351</v>
          </cell>
          <cell r="O507">
            <v>268.63</v>
          </cell>
        </row>
        <row r="508">
          <cell r="G508" t="str">
            <v>1116030</v>
          </cell>
          <cell r="H508" t="str">
            <v>Труба э/св 89х4 В ст09Г2С</v>
          </cell>
          <cell r="J508" t="str">
            <v>ЮР-5</v>
          </cell>
          <cell r="K508">
            <v>1.7000000000000001E-2</v>
          </cell>
          <cell r="L508" t="str">
            <v>Т</v>
          </cell>
          <cell r="M508">
            <v>59491.76</v>
          </cell>
          <cell r="N508">
            <v>43304</v>
          </cell>
          <cell r="O508">
            <v>82574.559999999998</v>
          </cell>
        </row>
        <row r="509">
          <cell r="G509" t="str">
            <v>1118699</v>
          </cell>
          <cell r="H509" t="str">
            <v>Электрод УОНИ-13/55 - 4</v>
          </cell>
          <cell r="J509" t="str">
            <v>ЮР-5</v>
          </cell>
          <cell r="K509">
            <v>106.58</v>
          </cell>
          <cell r="L509" t="str">
            <v>КГ</v>
          </cell>
          <cell r="M509">
            <v>134.25</v>
          </cell>
          <cell r="N509">
            <v>45615</v>
          </cell>
          <cell r="O509">
            <v>143.11000000000001</v>
          </cell>
        </row>
        <row r="510">
          <cell r="G510" t="str">
            <v>1118699</v>
          </cell>
          <cell r="H510" t="str">
            <v>Электрод УОНИ-13/55 - 4</v>
          </cell>
          <cell r="J510" t="str">
            <v>ЮР-5</v>
          </cell>
          <cell r="K510">
            <v>485.68</v>
          </cell>
          <cell r="L510" t="str">
            <v>КГ</v>
          </cell>
          <cell r="M510">
            <v>134.25</v>
          </cell>
          <cell r="N510">
            <v>45615</v>
          </cell>
          <cell r="O510">
            <v>143.11000000000001</v>
          </cell>
        </row>
        <row r="511">
          <cell r="G511" t="str">
            <v>1118699</v>
          </cell>
          <cell r="H511" t="str">
            <v>Электрод УОНИ-13/55 - 4</v>
          </cell>
          <cell r="J511" t="str">
            <v>ЮР-5</v>
          </cell>
          <cell r="K511">
            <v>9.32</v>
          </cell>
          <cell r="L511" t="str">
            <v>КГ</v>
          </cell>
          <cell r="M511">
            <v>134.25</v>
          </cell>
          <cell r="N511">
            <v>45615</v>
          </cell>
          <cell r="O511">
            <v>143.11000000000001</v>
          </cell>
        </row>
        <row r="512">
          <cell r="G512" t="str">
            <v>1118699</v>
          </cell>
          <cell r="H512" t="str">
            <v>Электрод УОНИ-13/55 - 4</v>
          </cell>
          <cell r="J512" t="str">
            <v>ЮР-5</v>
          </cell>
          <cell r="K512">
            <v>0.7</v>
          </cell>
          <cell r="L512" t="str">
            <v>КГ</v>
          </cell>
          <cell r="M512">
            <v>134.25</v>
          </cell>
          <cell r="N512">
            <v>45615</v>
          </cell>
          <cell r="O512">
            <v>143.11000000000001</v>
          </cell>
        </row>
        <row r="513">
          <cell r="G513" t="str">
            <v>1118699</v>
          </cell>
          <cell r="H513" t="str">
            <v>Электрод УОНИ-13/55 - 4</v>
          </cell>
          <cell r="J513" t="str">
            <v>ЮР-5</v>
          </cell>
          <cell r="K513">
            <v>3</v>
          </cell>
          <cell r="L513" t="str">
            <v>КГ</v>
          </cell>
          <cell r="M513">
            <v>141.69999999999999</v>
          </cell>
          <cell r="N513">
            <v>45615</v>
          </cell>
          <cell r="O513">
            <v>151.05000000000001</v>
          </cell>
        </row>
        <row r="514">
          <cell r="G514" t="str">
            <v>1118699</v>
          </cell>
          <cell r="H514" t="str">
            <v>Электрод УОНИ-13/55 - 4</v>
          </cell>
          <cell r="J514" t="str">
            <v>ЮР-5</v>
          </cell>
          <cell r="K514">
            <v>1.6</v>
          </cell>
          <cell r="L514" t="str">
            <v>КГ</v>
          </cell>
          <cell r="M514">
            <v>134.25</v>
          </cell>
          <cell r="N514">
            <v>45615</v>
          </cell>
          <cell r="O514">
            <v>143.11000000000001</v>
          </cell>
        </row>
        <row r="515">
          <cell r="G515" t="str">
            <v>1127609</v>
          </cell>
          <cell r="H515" t="str">
            <v>Электрод УОНИ-13/45 - 4</v>
          </cell>
          <cell r="J515" t="str">
            <v>ЮР-5</v>
          </cell>
          <cell r="K515">
            <v>3.4119999999999999</v>
          </cell>
          <cell r="L515" t="str">
            <v>КГ</v>
          </cell>
          <cell r="M515">
            <v>132.9</v>
          </cell>
          <cell r="N515">
            <v>45615</v>
          </cell>
          <cell r="O515">
            <v>141.66999999999999</v>
          </cell>
        </row>
        <row r="516">
          <cell r="G516" t="str">
            <v>1127609</v>
          </cell>
          <cell r="H516" t="str">
            <v>Электрод УОНИ-13/45 - 4</v>
          </cell>
          <cell r="J516" t="str">
            <v>ЮР-5</v>
          </cell>
          <cell r="K516">
            <v>111.5</v>
          </cell>
          <cell r="L516" t="str">
            <v>КГ</v>
          </cell>
          <cell r="M516">
            <v>128.34</v>
          </cell>
          <cell r="N516">
            <v>45608</v>
          </cell>
          <cell r="O516">
            <v>136.81</v>
          </cell>
        </row>
        <row r="517">
          <cell r="G517" t="str">
            <v>1127609</v>
          </cell>
          <cell r="H517" t="str">
            <v>Электрод УОНИ-13/45 - 4</v>
          </cell>
          <cell r="J517" t="str">
            <v>ЮР-5</v>
          </cell>
          <cell r="K517">
            <v>7.4420000000000002</v>
          </cell>
          <cell r="L517" t="str">
            <v>КГ</v>
          </cell>
          <cell r="M517">
            <v>128.34</v>
          </cell>
          <cell r="N517">
            <v>45608</v>
          </cell>
          <cell r="O517">
            <v>136.81</v>
          </cell>
        </row>
        <row r="518">
          <cell r="G518" t="str">
            <v>1127609</v>
          </cell>
          <cell r="H518" t="str">
            <v>Электрод УОНИ-13/45 - 4</v>
          </cell>
          <cell r="J518" t="str">
            <v>ЮР-5</v>
          </cell>
          <cell r="K518">
            <v>4.9370000000000003</v>
          </cell>
          <cell r="L518" t="str">
            <v>КГ</v>
          </cell>
          <cell r="M518">
            <v>128.34</v>
          </cell>
          <cell r="N518">
            <v>45608</v>
          </cell>
          <cell r="O518">
            <v>136.81</v>
          </cell>
        </row>
        <row r="519">
          <cell r="G519" t="str">
            <v>1127609</v>
          </cell>
          <cell r="H519" t="str">
            <v>Электрод УОНИ-13/45 - 4</v>
          </cell>
          <cell r="J519" t="str">
            <v>ЮР-5</v>
          </cell>
          <cell r="K519">
            <v>1.4930000000000001</v>
          </cell>
          <cell r="L519" t="str">
            <v>КГ</v>
          </cell>
          <cell r="M519">
            <v>135.91999999999999</v>
          </cell>
          <cell r="N519">
            <v>45615</v>
          </cell>
          <cell r="O519">
            <v>144.88999999999999</v>
          </cell>
        </row>
        <row r="520">
          <cell r="G520" t="str">
            <v>1133391</v>
          </cell>
          <cell r="H520" t="str">
            <v>Заглушка 2-100-4,0-13ХФА</v>
          </cell>
          <cell r="J520" t="str">
            <v>ЮР-5</v>
          </cell>
          <cell r="K520">
            <v>4</v>
          </cell>
          <cell r="L520" t="str">
            <v>ШТ</v>
          </cell>
          <cell r="M520">
            <v>15200</v>
          </cell>
          <cell r="N520">
            <v>45370</v>
          </cell>
          <cell r="O520">
            <v>16203.2</v>
          </cell>
        </row>
        <row r="521">
          <cell r="G521" t="str">
            <v>1136538</v>
          </cell>
          <cell r="H521" t="str">
            <v>Опора подвижная ОПП2-100.114 09Г2С</v>
          </cell>
          <cell r="J521" t="str">
            <v>ЮР-5</v>
          </cell>
          <cell r="K521">
            <v>2</v>
          </cell>
          <cell r="L521" t="str">
            <v>ШТ</v>
          </cell>
          <cell r="M521">
            <v>379.7</v>
          </cell>
          <cell r="N521">
            <v>44764</v>
          </cell>
          <cell r="O521">
            <v>470.83</v>
          </cell>
        </row>
        <row r="522">
          <cell r="G522" t="str">
            <v>1137372</v>
          </cell>
          <cell r="H522" t="str">
            <v>Опора 159-КХ-А11-09Г2С</v>
          </cell>
          <cell r="J522" t="str">
            <v>ЮР-5</v>
          </cell>
          <cell r="K522">
            <v>1</v>
          </cell>
          <cell r="L522" t="str">
            <v>ШТ</v>
          </cell>
          <cell r="M522">
            <v>1425</v>
          </cell>
          <cell r="N522">
            <v>44208</v>
          </cell>
          <cell r="O522">
            <v>1829.7</v>
          </cell>
        </row>
        <row r="523">
          <cell r="G523" t="str">
            <v>1142277</v>
          </cell>
          <cell r="H523" t="str">
            <v>Опора 530-КХ-А11-09Г2С</v>
          </cell>
          <cell r="J523" t="str">
            <v>ЮР-5</v>
          </cell>
          <cell r="K523">
            <v>10</v>
          </cell>
          <cell r="L523" t="str">
            <v>ШТ</v>
          </cell>
          <cell r="M523">
            <v>3990.25</v>
          </cell>
          <cell r="N523">
            <v>43554</v>
          </cell>
          <cell r="O523">
            <v>5390.83</v>
          </cell>
        </row>
        <row r="524">
          <cell r="G524" t="str">
            <v>1146697</v>
          </cell>
          <cell r="H524" t="str">
            <v>Переход П К 57Х6-32Х4-13ХФА</v>
          </cell>
          <cell r="J524" t="str">
            <v>ЮР-5</v>
          </cell>
          <cell r="K524">
            <v>42</v>
          </cell>
          <cell r="L524" t="str">
            <v>ШТ</v>
          </cell>
          <cell r="M524">
            <v>201.25</v>
          </cell>
          <cell r="N524">
            <v>42430</v>
          </cell>
          <cell r="O524">
            <v>293.42</v>
          </cell>
        </row>
        <row r="525">
          <cell r="G525" t="str">
            <v>1160457</v>
          </cell>
          <cell r="H525" t="str">
            <v>Извещатель охранный ИО409-8 Фотон-9</v>
          </cell>
          <cell r="J525" t="str">
            <v>ЮР-5</v>
          </cell>
          <cell r="K525">
            <v>3</v>
          </cell>
          <cell r="L525" t="str">
            <v>ШТ</v>
          </cell>
          <cell r="M525">
            <v>533.14</v>
          </cell>
          <cell r="N525">
            <v>42989</v>
          </cell>
          <cell r="O525">
            <v>759.72</v>
          </cell>
        </row>
        <row r="526">
          <cell r="G526" t="str">
            <v>1170666</v>
          </cell>
          <cell r="H526" t="str">
            <v>Труба э/св 114х5 В ст09Г2С</v>
          </cell>
          <cell r="J526" t="str">
            <v>ЮР-5</v>
          </cell>
          <cell r="K526">
            <v>4.4999999999999998E-2</v>
          </cell>
          <cell r="L526" t="str">
            <v>Т</v>
          </cell>
          <cell r="M526">
            <v>76500</v>
          </cell>
          <cell r="N526">
            <v>43191</v>
          </cell>
          <cell r="O526">
            <v>106182</v>
          </cell>
        </row>
        <row r="527">
          <cell r="G527" t="str">
            <v>1174834</v>
          </cell>
          <cell r="H527" t="str">
            <v>Пергамин кровельный П-350</v>
          </cell>
          <cell r="J527" t="str">
            <v>ЮР-5</v>
          </cell>
          <cell r="K527">
            <v>11.98</v>
          </cell>
          <cell r="L527" t="str">
            <v>М2</v>
          </cell>
          <cell r="M527">
            <v>117.65</v>
          </cell>
          <cell r="N527">
            <v>45654</v>
          </cell>
          <cell r="O527">
            <v>125.41</v>
          </cell>
        </row>
        <row r="528">
          <cell r="G528" t="str">
            <v>1186608</v>
          </cell>
          <cell r="H528" t="str">
            <v>Ушко однолапчатое У1-7-16</v>
          </cell>
          <cell r="J528" t="str">
            <v>ЮР-5</v>
          </cell>
          <cell r="K528">
            <v>3</v>
          </cell>
          <cell r="L528" t="str">
            <v>ШТ</v>
          </cell>
          <cell r="M528">
            <v>136.36000000000001</v>
          </cell>
          <cell r="N528">
            <v>37741</v>
          </cell>
          <cell r="O528">
            <v>1099.33</v>
          </cell>
        </row>
        <row r="529">
          <cell r="G529" t="str">
            <v>1186879</v>
          </cell>
          <cell r="H529" t="str">
            <v>Мастика МБР-65</v>
          </cell>
          <cell r="J529" t="str">
            <v>ЮР-5</v>
          </cell>
          <cell r="K529">
            <v>197.488</v>
          </cell>
          <cell r="L529" t="str">
            <v>КГ</v>
          </cell>
          <cell r="M529">
            <v>70.7</v>
          </cell>
          <cell r="N529">
            <v>45625</v>
          </cell>
          <cell r="O529">
            <v>75.37</v>
          </cell>
        </row>
        <row r="530">
          <cell r="G530" t="str">
            <v>1189713</v>
          </cell>
          <cell r="H530" t="str">
            <v>Заглушка П 57Х6-09Г2С</v>
          </cell>
          <cell r="J530" t="str">
            <v>ЮР-5</v>
          </cell>
          <cell r="K530">
            <v>3</v>
          </cell>
          <cell r="L530" t="str">
            <v>ШТ</v>
          </cell>
          <cell r="M530">
            <v>280</v>
          </cell>
          <cell r="N530">
            <v>45351</v>
          </cell>
          <cell r="O530">
            <v>298.48</v>
          </cell>
        </row>
        <row r="531">
          <cell r="G531" t="str">
            <v>1193589</v>
          </cell>
          <cell r="H531" t="str">
            <v>Заглушка 1-200-1,0-09Г2С</v>
          </cell>
          <cell r="J531" t="str">
            <v>ЮР-5</v>
          </cell>
          <cell r="K531">
            <v>50</v>
          </cell>
          <cell r="L531" t="str">
            <v>ШТ</v>
          </cell>
          <cell r="M531">
            <v>1467.2</v>
          </cell>
          <cell r="N531">
            <v>43040</v>
          </cell>
          <cell r="O531">
            <v>2090.7600000000002</v>
          </cell>
        </row>
        <row r="532">
          <cell r="G532" t="str">
            <v>1193589</v>
          </cell>
          <cell r="H532" t="str">
            <v>Заглушка 1-200-1,0-09Г2С</v>
          </cell>
          <cell r="J532" t="str">
            <v>ЮР-5</v>
          </cell>
          <cell r="K532">
            <v>40</v>
          </cell>
          <cell r="L532" t="str">
            <v>ШТ</v>
          </cell>
          <cell r="M532">
            <v>1467.2</v>
          </cell>
          <cell r="N532">
            <v>43040</v>
          </cell>
          <cell r="O532">
            <v>2090.7600000000002</v>
          </cell>
        </row>
        <row r="533">
          <cell r="G533" t="str">
            <v>1210061</v>
          </cell>
          <cell r="H533" t="str">
            <v>Труба б/ш г/д 32Х4 В ст09Г2С</v>
          </cell>
          <cell r="J533" t="str">
            <v>ЮР-5</v>
          </cell>
          <cell r="K533">
            <v>0.2</v>
          </cell>
          <cell r="L533" t="str">
            <v>Т</v>
          </cell>
          <cell r="M533">
            <v>78000</v>
          </cell>
          <cell r="N533">
            <v>43190</v>
          </cell>
          <cell r="O533">
            <v>108264</v>
          </cell>
        </row>
        <row r="534">
          <cell r="G534" t="str">
            <v>1217850</v>
          </cell>
          <cell r="H534" t="str">
            <v>Оповещатель МАЯК-12-К</v>
          </cell>
          <cell r="J534" t="str">
            <v>ЮР-5</v>
          </cell>
          <cell r="K534">
            <v>2</v>
          </cell>
          <cell r="L534" t="str">
            <v>ШТ</v>
          </cell>
          <cell r="M534">
            <v>300.76</v>
          </cell>
          <cell r="N534">
            <v>42187</v>
          </cell>
          <cell r="O534">
            <v>463.77</v>
          </cell>
        </row>
        <row r="535">
          <cell r="G535" t="str">
            <v>1223563</v>
          </cell>
          <cell r="H535" t="str">
            <v>Аппликатор ТИАЛ-З(100х2,0)</v>
          </cell>
          <cell r="J535" t="str">
            <v>ЮР-5</v>
          </cell>
          <cell r="K535">
            <v>16.649999999999999</v>
          </cell>
          <cell r="L535" t="str">
            <v>М</v>
          </cell>
          <cell r="M535">
            <v>99</v>
          </cell>
          <cell r="N535">
            <v>43516</v>
          </cell>
          <cell r="O535">
            <v>133.75</v>
          </cell>
        </row>
        <row r="536">
          <cell r="G536" t="str">
            <v>1229772</v>
          </cell>
          <cell r="H536" t="str">
            <v>Труба э/св 530х10 В ст09Г2С</v>
          </cell>
          <cell r="J536" t="str">
            <v>ЮР-5</v>
          </cell>
          <cell r="K536">
            <v>4.7E-2</v>
          </cell>
          <cell r="L536" t="str">
            <v>Т</v>
          </cell>
          <cell r="M536">
            <v>57120</v>
          </cell>
          <cell r="N536">
            <v>43227</v>
          </cell>
          <cell r="O536">
            <v>79282.559999999998</v>
          </cell>
        </row>
        <row r="537">
          <cell r="G537" t="str">
            <v>1229772</v>
          </cell>
          <cell r="H537" t="str">
            <v>Труба э/св 530х10 В ст09Г2С</v>
          </cell>
          <cell r="J537" t="str">
            <v>ЮР-5</v>
          </cell>
          <cell r="K537">
            <v>2.0539999999999998</v>
          </cell>
          <cell r="L537" t="str">
            <v>Т</v>
          </cell>
          <cell r="M537">
            <v>87681.84</v>
          </cell>
          <cell r="N537">
            <v>44754</v>
          </cell>
          <cell r="O537">
            <v>108725.48</v>
          </cell>
        </row>
        <row r="538">
          <cell r="G538" t="str">
            <v>1229772</v>
          </cell>
          <cell r="H538" t="str">
            <v>Труба э/св 530х10 В ст09Г2С</v>
          </cell>
          <cell r="J538" t="str">
            <v>ЮР-5</v>
          </cell>
          <cell r="K538">
            <v>8.907</v>
          </cell>
          <cell r="L538" t="str">
            <v>Т</v>
          </cell>
          <cell r="M538">
            <v>87681.84</v>
          </cell>
          <cell r="N538">
            <v>44754</v>
          </cell>
          <cell r="O538">
            <v>108725.48</v>
          </cell>
        </row>
        <row r="539">
          <cell r="G539" t="str">
            <v>1229772</v>
          </cell>
          <cell r="H539" t="str">
            <v>Труба э/св 530х10 В ст09Г2С</v>
          </cell>
          <cell r="J539" t="str">
            <v>ЮР-5</v>
          </cell>
          <cell r="K539">
            <v>25.390999999999998</v>
          </cell>
          <cell r="L539" t="str">
            <v>Т</v>
          </cell>
          <cell r="M539">
            <v>91879.85</v>
          </cell>
          <cell r="N539">
            <v>45209</v>
          </cell>
          <cell r="O539">
            <v>109980.18</v>
          </cell>
        </row>
        <row r="540">
          <cell r="G540" t="str">
            <v>1237337</v>
          </cell>
          <cell r="H540" t="str">
            <v>Отвердитель №1</v>
          </cell>
          <cell r="J540" t="str">
            <v>Карабула</v>
          </cell>
          <cell r="K540">
            <v>0.3</v>
          </cell>
          <cell r="L540" t="str">
            <v>КГ</v>
          </cell>
          <cell r="M540">
            <v>3231.7</v>
          </cell>
          <cell r="N540">
            <v>45716</v>
          </cell>
          <cell r="O540">
            <v>3231.7</v>
          </cell>
        </row>
        <row r="541">
          <cell r="G541" t="str">
            <v>1262086</v>
          </cell>
          <cell r="H541" t="str">
            <v>2001-02-М20х1,5-М20х1,5-Н10-80мм</v>
          </cell>
          <cell r="J541" t="str">
            <v>ЮР-5</v>
          </cell>
          <cell r="K541">
            <v>4</v>
          </cell>
          <cell r="L541" t="str">
            <v>ШТ</v>
          </cell>
          <cell r="M541">
            <v>11086.88</v>
          </cell>
          <cell r="N541">
            <v>44253</v>
          </cell>
          <cell r="O541">
            <v>14235.55</v>
          </cell>
        </row>
        <row r="542">
          <cell r="G542" t="str">
            <v>1266721</v>
          </cell>
          <cell r="H542" t="str">
            <v>Электрод УОНИ-13/45 - 3</v>
          </cell>
          <cell r="J542" t="str">
            <v>ЮР-5</v>
          </cell>
          <cell r="K542">
            <v>0.3</v>
          </cell>
          <cell r="L542" t="str">
            <v>КГ</v>
          </cell>
          <cell r="M542">
            <v>135.68</v>
          </cell>
          <cell r="N542">
            <v>45615</v>
          </cell>
          <cell r="O542">
            <v>144.63</v>
          </cell>
        </row>
        <row r="543">
          <cell r="G543" t="str">
            <v>1286179</v>
          </cell>
          <cell r="H543" t="str">
            <v>Труба э/св 720х8 В ст09Г2С</v>
          </cell>
          <cell r="J543" t="str">
            <v>ЮР-5</v>
          </cell>
          <cell r="K543">
            <v>1.403</v>
          </cell>
          <cell r="L543" t="str">
            <v>Т</v>
          </cell>
          <cell r="M543">
            <v>21610.16</v>
          </cell>
          <cell r="N543">
            <v>45586</v>
          </cell>
          <cell r="O543">
            <v>23036.43</v>
          </cell>
        </row>
        <row r="544">
          <cell r="G544" t="str">
            <v>1306589</v>
          </cell>
          <cell r="H544" t="str">
            <v>Отвод П45 89Х6-13ХФА</v>
          </cell>
          <cell r="J544" t="str">
            <v>ЮР-5</v>
          </cell>
          <cell r="K544">
            <v>11</v>
          </cell>
          <cell r="L544" t="str">
            <v>ШТ</v>
          </cell>
          <cell r="M544">
            <v>519.79999999999995</v>
          </cell>
          <cell r="N544">
            <v>42377</v>
          </cell>
          <cell r="O544">
            <v>757.87</v>
          </cell>
        </row>
        <row r="545">
          <cell r="G545" t="str">
            <v>1318677</v>
          </cell>
          <cell r="H545" t="str">
            <v>Труба э/св 159х4 В ст20</v>
          </cell>
          <cell r="J545" t="str">
            <v>ЮР-5</v>
          </cell>
          <cell r="K545">
            <v>0.36199999999999999</v>
          </cell>
          <cell r="L545" t="str">
            <v>Т</v>
          </cell>
          <cell r="M545">
            <v>84583.34</v>
          </cell>
          <cell r="N545">
            <v>45628</v>
          </cell>
          <cell r="O545">
            <v>90165.84</v>
          </cell>
        </row>
        <row r="546">
          <cell r="G546" t="str">
            <v>1318677</v>
          </cell>
          <cell r="H546" t="str">
            <v>Труба э/св 159х4 В ст20</v>
          </cell>
          <cell r="J546" t="str">
            <v>ЮР-5</v>
          </cell>
          <cell r="K546">
            <v>3.3000000000000002E-2</v>
          </cell>
          <cell r="L546" t="str">
            <v>Т</v>
          </cell>
          <cell r="M546">
            <v>84583.33</v>
          </cell>
          <cell r="N546">
            <v>45628</v>
          </cell>
          <cell r="O546">
            <v>90165.83</v>
          </cell>
        </row>
        <row r="547">
          <cell r="G547" t="str">
            <v>1324285</v>
          </cell>
          <cell r="H547" t="str">
            <v>Грунтовка В-КФ-093</v>
          </cell>
          <cell r="J547" t="str">
            <v>Карабула</v>
          </cell>
          <cell r="K547">
            <v>9.1999999999999993</v>
          </cell>
          <cell r="L547" t="str">
            <v>КГ</v>
          </cell>
          <cell r="M547">
            <v>750</v>
          </cell>
          <cell r="N547">
            <v>45709</v>
          </cell>
          <cell r="O547">
            <v>750</v>
          </cell>
        </row>
        <row r="548">
          <cell r="G548" t="str">
            <v>1324285</v>
          </cell>
          <cell r="H548" t="str">
            <v>Грунтовка В-КФ-093</v>
          </cell>
          <cell r="J548" t="str">
            <v>Карабула</v>
          </cell>
          <cell r="K548">
            <v>8.5</v>
          </cell>
          <cell r="L548" t="str">
            <v>КГ</v>
          </cell>
          <cell r="M548">
            <v>750</v>
          </cell>
          <cell r="N548">
            <v>45709</v>
          </cell>
          <cell r="O548">
            <v>750</v>
          </cell>
        </row>
        <row r="549">
          <cell r="G549" t="str">
            <v>1324285</v>
          </cell>
          <cell r="H549" t="str">
            <v>Грунтовка В-КФ-093</v>
          </cell>
          <cell r="J549" t="str">
            <v>Карабула</v>
          </cell>
          <cell r="K549">
            <v>9.1999999999999993</v>
          </cell>
          <cell r="L549" t="str">
            <v>КГ</v>
          </cell>
          <cell r="M549">
            <v>750</v>
          </cell>
          <cell r="N549">
            <v>45709</v>
          </cell>
          <cell r="O549">
            <v>750</v>
          </cell>
        </row>
        <row r="550">
          <cell r="G550" t="str">
            <v>1333489</v>
          </cell>
          <cell r="H550" t="str">
            <v>Кабель КИПвЭВнг(А)-LS 2x2x0,78</v>
          </cell>
          <cell r="J550" t="str">
            <v>ЮР-5</v>
          </cell>
          <cell r="K550">
            <v>120</v>
          </cell>
          <cell r="L550" t="str">
            <v>М</v>
          </cell>
          <cell r="M550">
            <v>87.7</v>
          </cell>
          <cell r="N550">
            <v>43405</v>
          </cell>
          <cell r="O550">
            <v>121.73</v>
          </cell>
        </row>
        <row r="551">
          <cell r="G551" t="str">
            <v>1346441</v>
          </cell>
          <cell r="H551" t="str">
            <v>Арматура 10 - А-I</v>
          </cell>
          <cell r="J551" t="str">
            <v>ЮР-5</v>
          </cell>
          <cell r="K551">
            <v>1E-3</v>
          </cell>
          <cell r="L551" t="str">
            <v>Т</v>
          </cell>
          <cell r="M551">
            <v>31070</v>
          </cell>
          <cell r="N551">
            <v>42073</v>
          </cell>
          <cell r="O551">
            <v>46387.51</v>
          </cell>
        </row>
        <row r="552">
          <cell r="G552" t="str">
            <v>1346441</v>
          </cell>
          <cell r="H552" t="str">
            <v>Арматура 10 - А-I</v>
          </cell>
          <cell r="J552" t="str">
            <v>ЮР-5</v>
          </cell>
          <cell r="K552">
            <v>2E-3</v>
          </cell>
          <cell r="L552" t="str">
            <v>Т</v>
          </cell>
          <cell r="M552">
            <v>78240</v>
          </cell>
          <cell r="N552">
            <v>45603</v>
          </cell>
          <cell r="O552">
            <v>83403.839999999997</v>
          </cell>
        </row>
        <row r="553">
          <cell r="G553" t="str">
            <v>1346443</v>
          </cell>
          <cell r="H553" t="str">
            <v>Арматура 12 - А-I</v>
          </cell>
          <cell r="J553" t="str">
            <v>ЮР-5</v>
          </cell>
          <cell r="K553">
            <v>1.33</v>
          </cell>
          <cell r="L553" t="str">
            <v>Т</v>
          </cell>
          <cell r="M553">
            <v>32541.42</v>
          </cell>
          <cell r="N553">
            <v>42358</v>
          </cell>
          <cell r="O553">
            <v>48584.34</v>
          </cell>
        </row>
        <row r="554">
          <cell r="G554" t="str">
            <v>1346443</v>
          </cell>
          <cell r="H554" t="str">
            <v>Арматура 12 - А-I</v>
          </cell>
          <cell r="J554" t="str">
            <v>ЮР-5</v>
          </cell>
          <cell r="K554">
            <v>0.03</v>
          </cell>
          <cell r="L554" t="str">
            <v>Т</v>
          </cell>
          <cell r="M554">
            <v>19592.43</v>
          </cell>
          <cell r="N554">
            <v>42439</v>
          </cell>
          <cell r="O554">
            <v>28565.759999999998</v>
          </cell>
        </row>
        <row r="555">
          <cell r="G555" t="str">
            <v>1346443</v>
          </cell>
          <cell r="H555" t="str">
            <v>Арматура 12 - А-I</v>
          </cell>
          <cell r="J555" t="str">
            <v>ЮР-5</v>
          </cell>
          <cell r="K555">
            <v>0.31</v>
          </cell>
          <cell r="L555" t="str">
            <v>Т</v>
          </cell>
          <cell r="M555">
            <v>30276.27</v>
          </cell>
          <cell r="N555">
            <v>42832</v>
          </cell>
          <cell r="O555">
            <v>43143.68</v>
          </cell>
        </row>
        <row r="556">
          <cell r="G556" t="str">
            <v>1346443</v>
          </cell>
          <cell r="H556" t="str">
            <v>Арматура 12 - А-I</v>
          </cell>
          <cell r="J556" t="str">
            <v>ЮР-5</v>
          </cell>
          <cell r="K556">
            <v>1.9E-2</v>
          </cell>
          <cell r="L556" t="str">
            <v>Т</v>
          </cell>
          <cell r="M556">
            <v>30276.26</v>
          </cell>
          <cell r="N556">
            <v>42839</v>
          </cell>
          <cell r="O556">
            <v>43143.67</v>
          </cell>
        </row>
        <row r="557">
          <cell r="G557" t="str">
            <v>1346443</v>
          </cell>
          <cell r="H557" t="str">
            <v>Арматура 12 - А-I</v>
          </cell>
          <cell r="J557" t="str">
            <v>ЮР-5</v>
          </cell>
          <cell r="K557">
            <v>0.08</v>
          </cell>
          <cell r="L557" t="str">
            <v>Т</v>
          </cell>
          <cell r="M557">
            <v>30276.27</v>
          </cell>
          <cell r="N557">
            <v>42839</v>
          </cell>
          <cell r="O557">
            <v>43143.68</v>
          </cell>
        </row>
        <row r="558">
          <cell r="G558" t="str">
            <v>1346443</v>
          </cell>
          <cell r="H558" t="str">
            <v>Арматура 12 - А-I</v>
          </cell>
          <cell r="J558" t="str">
            <v>ЮР-5</v>
          </cell>
          <cell r="K558">
            <v>0.97099999999999997</v>
          </cell>
          <cell r="L558" t="str">
            <v>Т</v>
          </cell>
          <cell r="M558">
            <v>30276.27</v>
          </cell>
          <cell r="N558">
            <v>42870</v>
          </cell>
          <cell r="O558">
            <v>43143.68</v>
          </cell>
        </row>
        <row r="559">
          <cell r="G559" t="str">
            <v>1346443</v>
          </cell>
          <cell r="H559" t="str">
            <v>Арматура 12 - А-I</v>
          </cell>
          <cell r="J559" t="str">
            <v>ЮР-5</v>
          </cell>
          <cell r="K559">
            <v>0.58699999999999997</v>
          </cell>
          <cell r="L559" t="str">
            <v>Т</v>
          </cell>
          <cell r="M559">
            <v>30276.27</v>
          </cell>
          <cell r="N559">
            <v>42870</v>
          </cell>
          <cell r="O559">
            <v>43143.68</v>
          </cell>
        </row>
        <row r="560">
          <cell r="G560" t="str">
            <v>1346443</v>
          </cell>
          <cell r="H560" t="str">
            <v>Арматура 12 - А-I</v>
          </cell>
          <cell r="J560" t="str">
            <v>ЮР-5</v>
          </cell>
          <cell r="K560">
            <v>0.05</v>
          </cell>
          <cell r="L560" t="str">
            <v>Т</v>
          </cell>
          <cell r="M560">
            <v>30276.400000000001</v>
          </cell>
          <cell r="N560">
            <v>42870</v>
          </cell>
          <cell r="O560">
            <v>43143.87</v>
          </cell>
        </row>
        <row r="561">
          <cell r="G561" t="str">
            <v>1346444</v>
          </cell>
          <cell r="H561" t="str">
            <v>Арматура 12 - А-III</v>
          </cell>
          <cell r="J561" t="str">
            <v>ЮР-5</v>
          </cell>
          <cell r="K561">
            <v>6.5000000000000002E-2</v>
          </cell>
          <cell r="L561" t="str">
            <v>Т</v>
          </cell>
          <cell r="M561">
            <v>30276.27</v>
          </cell>
          <cell r="N561">
            <v>42856</v>
          </cell>
          <cell r="O561">
            <v>43143.68</v>
          </cell>
        </row>
        <row r="562">
          <cell r="G562" t="str">
            <v>1346461</v>
          </cell>
          <cell r="H562" t="str">
            <v>Арматура 6 - А-I</v>
          </cell>
          <cell r="J562" t="str">
            <v>ЮР-5</v>
          </cell>
          <cell r="K562">
            <v>0.16</v>
          </cell>
          <cell r="L562" t="str">
            <v>Т</v>
          </cell>
          <cell r="M562">
            <v>30748.52</v>
          </cell>
          <cell r="N562">
            <v>42404</v>
          </cell>
          <cell r="O562">
            <v>44831.34</v>
          </cell>
        </row>
        <row r="563">
          <cell r="G563" t="str">
            <v>1346461</v>
          </cell>
          <cell r="H563" t="str">
            <v>Арматура 6 - А-I</v>
          </cell>
          <cell r="J563" t="str">
            <v>ЮР-5</v>
          </cell>
          <cell r="K563">
            <v>4.0000000000000001E-3</v>
          </cell>
          <cell r="L563" t="str">
            <v>Т</v>
          </cell>
          <cell r="M563">
            <v>80750</v>
          </cell>
          <cell r="N563">
            <v>45603</v>
          </cell>
          <cell r="O563">
            <v>86079.5</v>
          </cell>
        </row>
        <row r="564">
          <cell r="G564" t="str">
            <v>1351338</v>
          </cell>
          <cell r="H564" t="str">
            <v>Сталь оцинкованная 0,8Х1250Х2500-08ПС</v>
          </cell>
          <cell r="J564" t="str">
            <v>ЮР-5</v>
          </cell>
          <cell r="K564">
            <v>1.7000000000000001E-2</v>
          </cell>
          <cell r="L564" t="str">
            <v>Т</v>
          </cell>
          <cell r="M564">
            <v>55970</v>
          </cell>
          <cell r="N564">
            <v>43693</v>
          </cell>
          <cell r="O564">
            <v>75615.47</v>
          </cell>
        </row>
        <row r="565">
          <cell r="G565" t="str">
            <v>1351730</v>
          </cell>
          <cell r="H565" t="str">
            <v>Комплект №3 д/ввода ОК МТОК 130106-00064</v>
          </cell>
          <cell r="J565" t="str">
            <v>ЮР-5</v>
          </cell>
          <cell r="K565">
            <v>3</v>
          </cell>
          <cell r="L565" t="str">
            <v>ШТ</v>
          </cell>
          <cell r="M565">
            <v>455</v>
          </cell>
          <cell r="N565">
            <v>43591</v>
          </cell>
          <cell r="O565">
            <v>614.71</v>
          </cell>
        </row>
        <row r="566">
          <cell r="G566" t="str">
            <v>1356943</v>
          </cell>
          <cell r="H566" t="str">
            <v>Растворитель Р-5А</v>
          </cell>
          <cell r="J566" t="str">
            <v>ЮР-5</v>
          </cell>
          <cell r="K566">
            <v>1.119</v>
          </cell>
          <cell r="L566" t="str">
            <v>КГ</v>
          </cell>
          <cell r="M566">
            <v>250</v>
          </cell>
          <cell r="N566">
            <v>45278</v>
          </cell>
          <cell r="O566">
            <v>299.25</v>
          </cell>
        </row>
        <row r="567">
          <cell r="G567" t="str">
            <v>1356943</v>
          </cell>
          <cell r="H567" t="str">
            <v>Растворитель Р-5А</v>
          </cell>
          <cell r="J567" t="str">
            <v>ЮР-5</v>
          </cell>
          <cell r="K567">
            <v>2.6920000000000002</v>
          </cell>
          <cell r="L567" t="str">
            <v>КГ</v>
          </cell>
          <cell r="M567">
            <v>250</v>
          </cell>
          <cell r="N567">
            <v>45278</v>
          </cell>
          <cell r="O567">
            <v>299.25</v>
          </cell>
        </row>
        <row r="568">
          <cell r="G568" t="str">
            <v>1375120</v>
          </cell>
          <cell r="H568" t="str">
            <v>Электрод УОНИ-13/55У - 4</v>
          </cell>
          <cell r="J568" t="str">
            <v>ЮР-5</v>
          </cell>
          <cell r="K568">
            <v>3.6</v>
          </cell>
          <cell r="L568" t="str">
            <v>КГ</v>
          </cell>
          <cell r="M568">
            <v>134.75</v>
          </cell>
          <cell r="N568">
            <v>45615</v>
          </cell>
          <cell r="O568">
            <v>143.63999999999999</v>
          </cell>
        </row>
        <row r="569">
          <cell r="G569" t="str">
            <v>1378710</v>
          </cell>
          <cell r="H569" t="str">
            <v>Труба э/св 1420х12 В ст09Г2С</v>
          </cell>
          <cell r="J569" t="str">
            <v>ЮР-5</v>
          </cell>
          <cell r="K569">
            <v>2.8919999999999999</v>
          </cell>
          <cell r="L569" t="str">
            <v>Т</v>
          </cell>
          <cell r="M569">
            <v>96803.33</v>
          </cell>
          <cell r="N569">
            <v>44176</v>
          </cell>
          <cell r="O569">
            <v>127489.99</v>
          </cell>
        </row>
        <row r="570">
          <cell r="G570" t="str">
            <v>1395331</v>
          </cell>
          <cell r="H570" t="str">
            <v>Кабель ВБШвнг(A)-ХЛ 5х6ок(N,PE)-0,66</v>
          </cell>
          <cell r="J570" t="str">
            <v>ЮР-5</v>
          </cell>
          <cell r="K570">
            <v>67</v>
          </cell>
          <cell r="L570" t="str">
            <v>М</v>
          </cell>
          <cell r="M570">
            <v>170.84</v>
          </cell>
          <cell r="N570">
            <v>42279</v>
          </cell>
          <cell r="O570">
            <v>255.06</v>
          </cell>
        </row>
        <row r="571">
          <cell r="G571" t="str">
            <v>1408982</v>
          </cell>
          <cell r="H571" t="str">
            <v>Сталь ОЦ Б-ПН-НО-1,2х1250х2500 ОН-КР-2</v>
          </cell>
          <cell r="J571" t="str">
            <v>ЮР-5</v>
          </cell>
          <cell r="K571">
            <v>0.10100000000000001</v>
          </cell>
          <cell r="L571" t="str">
            <v>Т</v>
          </cell>
          <cell r="M571">
            <v>53008.47</v>
          </cell>
          <cell r="N571">
            <v>42755</v>
          </cell>
          <cell r="O571">
            <v>75537.070000000007</v>
          </cell>
        </row>
        <row r="572">
          <cell r="G572" t="str">
            <v>1409201</v>
          </cell>
          <cell r="H572" t="str">
            <v>Электрод УОНИИ-13/55 - 4</v>
          </cell>
          <cell r="J572" t="str">
            <v>ЮР-5</v>
          </cell>
          <cell r="K572">
            <v>1.3380000000000001</v>
          </cell>
          <cell r="L572" t="str">
            <v>КГ</v>
          </cell>
          <cell r="M572">
            <v>137.53</v>
          </cell>
          <cell r="N572">
            <v>45615</v>
          </cell>
          <cell r="O572">
            <v>146.61000000000001</v>
          </cell>
        </row>
        <row r="573">
          <cell r="G573" t="str">
            <v>1409201</v>
          </cell>
          <cell r="H573" t="str">
            <v>Электрод УОНИИ-13/55 - 4</v>
          </cell>
          <cell r="J573" t="str">
            <v>ЮР-5</v>
          </cell>
          <cell r="K573">
            <v>91.46</v>
          </cell>
          <cell r="L573" t="str">
            <v>КГ</v>
          </cell>
          <cell r="M573">
            <v>134.91999999999999</v>
          </cell>
          <cell r="N573">
            <v>45615</v>
          </cell>
          <cell r="O573">
            <v>143.82</v>
          </cell>
        </row>
        <row r="574">
          <cell r="G574" t="str">
            <v>1418389</v>
          </cell>
          <cell r="H574" t="str">
            <v>Лента ФУМ-1 сорт I 0,10х10</v>
          </cell>
          <cell r="J574" t="str">
            <v>ЮР-5</v>
          </cell>
          <cell r="K574">
            <v>7.0000000000000001E-3</v>
          </cell>
          <cell r="L574" t="str">
            <v>КГ</v>
          </cell>
          <cell r="M574">
            <v>3321</v>
          </cell>
          <cell r="N574">
            <v>45618</v>
          </cell>
          <cell r="O574">
            <v>3540.19</v>
          </cell>
        </row>
        <row r="575">
          <cell r="G575" t="str">
            <v>1435268</v>
          </cell>
          <cell r="H575" t="str">
            <v>Труба б/ш г/д 108х6-09Г2С</v>
          </cell>
          <cell r="J575" t="str">
            <v>ЮР-5</v>
          </cell>
          <cell r="K575">
            <v>0.14000000000000001</v>
          </cell>
          <cell r="L575" t="str">
            <v>Т</v>
          </cell>
          <cell r="M575">
            <v>46610.16</v>
          </cell>
          <cell r="N575">
            <v>42834</v>
          </cell>
          <cell r="O575">
            <v>66419.48</v>
          </cell>
        </row>
        <row r="576">
          <cell r="G576" t="str">
            <v>1441985</v>
          </cell>
          <cell r="H576" t="str">
            <v>Лист полимерный Тип 1-5,0х2,5х50</v>
          </cell>
          <cell r="J576" t="str">
            <v>ЮР-5</v>
          </cell>
          <cell r="K576">
            <v>41.29</v>
          </cell>
          <cell r="L576" t="str">
            <v>М2</v>
          </cell>
          <cell r="M576">
            <v>199.15</v>
          </cell>
          <cell r="N576">
            <v>41927</v>
          </cell>
          <cell r="O576">
            <v>316.64999999999998</v>
          </cell>
        </row>
        <row r="577">
          <cell r="G577" t="str">
            <v>1441985</v>
          </cell>
          <cell r="H577" t="str">
            <v>Лист полимерный Тип 1-5,0х2,5х50</v>
          </cell>
          <cell r="J577" t="str">
            <v>ЮР-5</v>
          </cell>
          <cell r="K577">
            <v>50.58</v>
          </cell>
          <cell r="L577" t="str">
            <v>М2</v>
          </cell>
          <cell r="M577">
            <v>213.34</v>
          </cell>
          <cell r="N577">
            <v>42039</v>
          </cell>
          <cell r="O577">
            <v>318.52</v>
          </cell>
        </row>
        <row r="578">
          <cell r="G578" t="str">
            <v>1470211</v>
          </cell>
          <cell r="H578" t="str">
            <v>Труба б/ш г/д 57Х4 В ст09Г2С</v>
          </cell>
          <cell r="J578" t="str">
            <v>ЮР-5</v>
          </cell>
          <cell r="K578">
            <v>1.4999999999999999E-2</v>
          </cell>
          <cell r="L578" t="str">
            <v>Т</v>
          </cell>
          <cell r="M578">
            <v>75508.5</v>
          </cell>
          <cell r="N578">
            <v>42339</v>
          </cell>
          <cell r="O578">
            <v>112734.19</v>
          </cell>
        </row>
        <row r="579">
          <cell r="G579" t="str">
            <v>1508975</v>
          </cell>
          <cell r="H579" t="str">
            <v>Кабель Герда-КВнг(А)-LS 4х2х1,0</v>
          </cell>
          <cell r="J579" t="str">
            <v>ЮР-5</v>
          </cell>
          <cell r="K579">
            <v>0.5</v>
          </cell>
          <cell r="L579" t="str">
            <v>М</v>
          </cell>
          <cell r="M579">
            <v>406.78</v>
          </cell>
          <cell r="N579">
            <v>43194</v>
          </cell>
          <cell r="O579">
            <v>564.61</v>
          </cell>
        </row>
        <row r="580">
          <cell r="G580" t="str">
            <v>1556555</v>
          </cell>
          <cell r="H580" t="str">
            <v>Труба э/св 108х5 В ст09Г2С</v>
          </cell>
          <cell r="J580" t="str">
            <v>ЮР-5</v>
          </cell>
          <cell r="K580">
            <v>1.2330000000000001</v>
          </cell>
          <cell r="L580" t="str">
            <v>Т</v>
          </cell>
          <cell r="M580">
            <v>47040</v>
          </cell>
          <cell r="N580">
            <v>43213</v>
          </cell>
          <cell r="O580">
            <v>65291.519999999997</v>
          </cell>
        </row>
        <row r="581">
          <cell r="G581" t="str">
            <v>1577049</v>
          </cell>
          <cell r="H581" t="str">
            <v>База E1000R д/ИП 212-58 ECO1003</v>
          </cell>
          <cell r="J581" t="str">
            <v>ЮР-5</v>
          </cell>
          <cell r="K581">
            <v>1</v>
          </cell>
          <cell r="L581" t="str">
            <v>ШТ</v>
          </cell>
          <cell r="M581">
            <v>274.56</v>
          </cell>
          <cell r="N581">
            <v>43405</v>
          </cell>
          <cell r="O581">
            <v>381.09</v>
          </cell>
        </row>
        <row r="582">
          <cell r="G582" t="str">
            <v>1577434</v>
          </cell>
          <cell r="H582" t="str">
            <v>Швеллер №24У С255</v>
          </cell>
          <cell r="J582" t="str">
            <v>ЮР-5</v>
          </cell>
          <cell r="K582">
            <v>0.161</v>
          </cell>
          <cell r="L582" t="str">
            <v>Т</v>
          </cell>
          <cell r="M582">
            <v>27448.01</v>
          </cell>
          <cell r="N582">
            <v>41726</v>
          </cell>
          <cell r="O582">
            <v>43642.34</v>
          </cell>
        </row>
        <row r="583">
          <cell r="G583" t="str">
            <v>1577434</v>
          </cell>
          <cell r="H583" t="str">
            <v>Швеллер №24У С255</v>
          </cell>
          <cell r="J583" t="str">
            <v>ЮР-5</v>
          </cell>
          <cell r="K583">
            <v>0.14299999999999999</v>
          </cell>
          <cell r="L583" t="str">
            <v>Т</v>
          </cell>
          <cell r="M583">
            <v>27447.97</v>
          </cell>
          <cell r="N583">
            <v>41726</v>
          </cell>
          <cell r="O583">
            <v>43642.27</v>
          </cell>
        </row>
        <row r="584">
          <cell r="G584" t="str">
            <v>1602680</v>
          </cell>
          <cell r="H584" t="str">
            <v>Кабель ВБШвнг(A)-ХЛ 5х120мс(N,PE)-1,0</v>
          </cell>
          <cell r="J584" t="str">
            <v>Карабула</v>
          </cell>
          <cell r="K584">
            <v>15</v>
          </cell>
          <cell r="L584" t="str">
            <v>М</v>
          </cell>
          <cell r="M584">
            <v>6230.15</v>
          </cell>
          <cell r="N584">
            <v>45696</v>
          </cell>
          <cell r="O584">
            <v>6230.15</v>
          </cell>
        </row>
        <row r="585">
          <cell r="G585" t="str">
            <v>1625461</v>
          </cell>
          <cell r="H585" t="str">
            <v>Кабель КПСЭСнг(А)-FRLS 2х2х1,0</v>
          </cell>
          <cell r="J585" t="str">
            <v>Карабула</v>
          </cell>
          <cell r="K585">
            <v>50</v>
          </cell>
          <cell r="L585" t="str">
            <v>М</v>
          </cell>
          <cell r="M585">
            <v>97.66</v>
          </cell>
          <cell r="N585">
            <v>45702</v>
          </cell>
          <cell r="O585">
            <v>97.66</v>
          </cell>
        </row>
        <row r="586">
          <cell r="G586" t="str">
            <v>1627610</v>
          </cell>
          <cell r="H586" t="str">
            <v>Труба реставрированная 1-1420х12 ст09Г2С</v>
          </cell>
          <cell r="J586" t="str">
            <v>ЮР-5</v>
          </cell>
          <cell r="K586">
            <v>2.032</v>
          </cell>
          <cell r="L586" t="str">
            <v>Т</v>
          </cell>
          <cell r="M586">
            <v>59050.85</v>
          </cell>
          <cell r="N586">
            <v>43050</v>
          </cell>
          <cell r="O586">
            <v>84147.46</v>
          </cell>
        </row>
        <row r="587">
          <cell r="G587" t="str">
            <v>1628316</v>
          </cell>
          <cell r="H587" t="str">
            <v>Эмаль ВЛ-515 красно-коричневая</v>
          </cell>
          <cell r="J587" t="str">
            <v>Карабула</v>
          </cell>
          <cell r="K587">
            <v>20</v>
          </cell>
          <cell r="L587" t="str">
            <v>КГ</v>
          </cell>
          <cell r="M587">
            <v>550</v>
          </cell>
          <cell r="N587">
            <v>45603</v>
          </cell>
          <cell r="O587">
            <v>586.29999999999995</v>
          </cell>
        </row>
        <row r="588">
          <cell r="G588" t="str">
            <v>1628316</v>
          </cell>
          <cell r="H588" t="str">
            <v>Эмаль ВЛ-515 красно-коричневая</v>
          </cell>
          <cell r="J588" t="str">
            <v>Карабула</v>
          </cell>
          <cell r="K588">
            <v>20</v>
          </cell>
          <cell r="L588" t="str">
            <v>КГ</v>
          </cell>
          <cell r="M588">
            <v>550</v>
          </cell>
          <cell r="N588">
            <v>45603</v>
          </cell>
          <cell r="O588">
            <v>586.29999999999995</v>
          </cell>
        </row>
        <row r="589">
          <cell r="G589" t="str">
            <v>1695256</v>
          </cell>
          <cell r="H589" t="str">
            <v>Труба э/св 57х3,5 В ст09Г2С</v>
          </cell>
          <cell r="J589" t="str">
            <v>ЮР-5</v>
          </cell>
          <cell r="K589">
            <v>6.0000000000000001E-3</v>
          </cell>
          <cell r="L589" t="str">
            <v>Т</v>
          </cell>
          <cell r="M589">
            <v>55932.21</v>
          </cell>
          <cell r="N589">
            <v>43559</v>
          </cell>
          <cell r="O589">
            <v>75564.42</v>
          </cell>
        </row>
        <row r="590">
          <cell r="G590" t="str">
            <v>1727411</v>
          </cell>
          <cell r="H590" t="str">
            <v>Растворитель Р-60</v>
          </cell>
          <cell r="J590" t="str">
            <v>Карабула</v>
          </cell>
          <cell r="K590">
            <v>2</v>
          </cell>
          <cell r="L590" t="str">
            <v>КГ</v>
          </cell>
          <cell r="M590">
            <v>545</v>
          </cell>
          <cell r="N590">
            <v>45716</v>
          </cell>
          <cell r="O590">
            <v>545</v>
          </cell>
        </row>
        <row r="591">
          <cell r="G591" t="str">
            <v>1731385</v>
          </cell>
          <cell r="H591" t="str">
            <v>Кабель контрольный КВВГЭнг(А)-ХЛ 10х1,0</v>
          </cell>
          <cell r="J591" t="str">
            <v>Карабула</v>
          </cell>
          <cell r="K591">
            <v>9</v>
          </cell>
          <cell r="L591" t="str">
            <v>М</v>
          </cell>
          <cell r="M591">
            <v>168.27</v>
          </cell>
          <cell r="N591">
            <v>45702</v>
          </cell>
          <cell r="O591">
            <v>168.27</v>
          </cell>
        </row>
        <row r="592">
          <cell r="G592" t="str">
            <v>1760558</v>
          </cell>
          <cell r="H592" t="str">
            <v>Полотно нетканое геотекст. Геоком Д-300</v>
          </cell>
          <cell r="J592" t="str">
            <v>ЮР-5</v>
          </cell>
          <cell r="K592">
            <v>4657</v>
          </cell>
          <cell r="L592" t="str">
            <v>М2</v>
          </cell>
          <cell r="M592">
            <v>29.37</v>
          </cell>
          <cell r="N592">
            <v>42865</v>
          </cell>
          <cell r="O592">
            <v>41.85</v>
          </cell>
        </row>
        <row r="593">
          <cell r="G593" t="str">
            <v>1770148</v>
          </cell>
          <cell r="H593" t="str">
            <v>Труба э/св п/ш хл 1020х10-09ГСФ</v>
          </cell>
          <cell r="J593" t="str">
            <v>ЮР-5</v>
          </cell>
          <cell r="K593">
            <v>2.851</v>
          </cell>
          <cell r="L593" t="str">
            <v>Т</v>
          </cell>
          <cell r="M593">
            <v>62940.68</v>
          </cell>
          <cell r="N593">
            <v>42887</v>
          </cell>
          <cell r="O593">
            <v>89690.47</v>
          </cell>
        </row>
        <row r="594">
          <cell r="G594" t="str">
            <v>1770174</v>
          </cell>
          <cell r="H594" t="str">
            <v>Клапан крана пожарного КПЛ-50-1 125град</v>
          </cell>
          <cell r="J594" t="str">
            <v>ЮР-5</v>
          </cell>
          <cell r="K594">
            <v>1</v>
          </cell>
          <cell r="L594" t="str">
            <v>ШТ</v>
          </cell>
          <cell r="M594">
            <v>1625</v>
          </cell>
          <cell r="N594">
            <v>43805</v>
          </cell>
          <cell r="O594">
            <v>2195.38</v>
          </cell>
        </row>
        <row r="595">
          <cell r="G595" t="str">
            <v>1771671</v>
          </cell>
          <cell r="H595" t="str">
            <v>Тройник ТШС 530х10-325х10-09Г2С-УХЛ</v>
          </cell>
          <cell r="J595" t="str">
            <v>ЮР-5</v>
          </cell>
          <cell r="K595">
            <v>8</v>
          </cell>
          <cell r="L595" t="str">
            <v>ШТ</v>
          </cell>
          <cell r="M595">
            <v>32518.98</v>
          </cell>
          <cell r="N595">
            <v>42240</v>
          </cell>
          <cell r="O595">
            <v>48550.84</v>
          </cell>
        </row>
        <row r="596">
          <cell r="G596" t="str">
            <v>1776679</v>
          </cell>
          <cell r="H596" t="str">
            <v>ТШ 57х8-32-0,75-К52-УХЛ-13ХФА</v>
          </cell>
          <cell r="J596" t="str">
            <v>ЮР-5</v>
          </cell>
          <cell r="K596">
            <v>81</v>
          </cell>
          <cell r="L596" t="str">
            <v>ШТ</v>
          </cell>
          <cell r="M596">
            <v>920.57</v>
          </cell>
          <cell r="N596">
            <v>42278</v>
          </cell>
          <cell r="O596">
            <v>1374.41</v>
          </cell>
        </row>
        <row r="597">
          <cell r="G597" t="str">
            <v>1776679</v>
          </cell>
          <cell r="H597" t="str">
            <v>ТШ 57х8-32-0,75-К52-УХЛ-13ХФА</v>
          </cell>
          <cell r="J597" t="str">
            <v>ЮР-5</v>
          </cell>
          <cell r="K597">
            <v>1</v>
          </cell>
          <cell r="L597" t="str">
            <v>ШТ</v>
          </cell>
          <cell r="M597">
            <v>920.57</v>
          </cell>
          <cell r="N597">
            <v>42278</v>
          </cell>
          <cell r="O597">
            <v>1374.41</v>
          </cell>
        </row>
        <row r="598">
          <cell r="G598" t="str">
            <v>1785037</v>
          </cell>
          <cell r="H598" t="str">
            <v>Труба э/св 159х4 В ст09Г2С</v>
          </cell>
          <cell r="J598" t="str">
            <v>ЮР-5</v>
          </cell>
          <cell r="K598">
            <v>8.0000000000000002E-3</v>
          </cell>
          <cell r="L598" t="str">
            <v>Т</v>
          </cell>
          <cell r="M598">
            <v>59322</v>
          </cell>
          <cell r="N598">
            <v>43497</v>
          </cell>
          <cell r="O598">
            <v>80144.02</v>
          </cell>
        </row>
        <row r="599">
          <cell r="G599" t="str">
            <v>1789200</v>
          </cell>
          <cell r="H599" t="str">
            <v>ТШ 325х8-4-0,6-К52-ХЛ-13ХФА</v>
          </cell>
          <cell r="J599" t="str">
            <v>ЮР-5</v>
          </cell>
          <cell r="K599">
            <v>4</v>
          </cell>
          <cell r="L599" t="str">
            <v>ШТ</v>
          </cell>
          <cell r="M599">
            <v>9206.5</v>
          </cell>
          <cell r="N599">
            <v>45586</v>
          </cell>
          <cell r="O599">
            <v>9814.1299999999992</v>
          </cell>
        </row>
        <row r="600">
          <cell r="G600" t="str">
            <v>1796684</v>
          </cell>
          <cell r="H600" t="str">
            <v>Кабель КВБбШвнг(А)-ХЛ 4х2,5</v>
          </cell>
          <cell r="J600" t="str">
            <v>ЮР-5</v>
          </cell>
          <cell r="K600">
            <v>11</v>
          </cell>
          <cell r="L600" t="str">
            <v>М</v>
          </cell>
          <cell r="M600">
            <v>78.45</v>
          </cell>
          <cell r="N600">
            <v>43804</v>
          </cell>
          <cell r="O600">
            <v>105.99</v>
          </cell>
        </row>
        <row r="601">
          <cell r="G601" t="str">
            <v>1796687</v>
          </cell>
          <cell r="H601" t="str">
            <v>Кабель КВВГнг(А)-ХЛ 7х1,0</v>
          </cell>
          <cell r="J601" t="str">
            <v>ЮР-5</v>
          </cell>
          <cell r="K601">
            <v>77</v>
          </cell>
          <cell r="L601" t="str">
            <v>М</v>
          </cell>
          <cell r="M601">
            <v>37.130000000000003</v>
          </cell>
          <cell r="N601">
            <v>44083</v>
          </cell>
          <cell r="O601">
            <v>48.9</v>
          </cell>
        </row>
        <row r="602">
          <cell r="G602" t="str">
            <v>1823175</v>
          </cell>
          <cell r="H602" t="str">
            <v>Тройник ТШС 530х12-219х8-13ХФА-ХЛ</v>
          </cell>
          <cell r="J602" t="str">
            <v>ЮР-5</v>
          </cell>
          <cell r="K602">
            <v>1</v>
          </cell>
          <cell r="L602" t="str">
            <v>ШТ</v>
          </cell>
          <cell r="M602">
            <v>12643.88</v>
          </cell>
          <cell r="N602">
            <v>45586</v>
          </cell>
          <cell r="O602">
            <v>13478.38</v>
          </cell>
        </row>
        <row r="603">
          <cell r="G603" t="str">
            <v>1823521</v>
          </cell>
          <cell r="H603" t="str">
            <v>Тройник ТШС 530х14-325х8-13ХФА-ХЛ</v>
          </cell>
          <cell r="J603" t="str">
            <v>ЮР-5</v>
          </cell>
          <cell r="K603">
            <v>2</v>
          </cell>
          <cell r="L603" t="str">
            <v>ШТ</v>
          </cell>
          <cell r="M603">
            <v>12546.24</v>
          </cell>
          <cell r="N603">
            <v>45586</v>
          </cell>
          <cell r="O603">
            <v>13374.29</v>
          </cell>
        </row>
        <row r="604">
          <cell r="G604" t="str">
            <v>1823523</v>
          </cell>
          <cell r="H604" t="str">
            <v>ТШС П 530х14-219х8-13ХФА-ХЛ</v>
          </cell>
          <cell r="J604" t="str">
            <v>ЮР-5</v>
          </cell>
          <cell r="K604">
            <v>2</v>
          </cell>
          <cell r="L604" t="str">
            <v>ШТ</v>
          </cell>
          <cell r="M604">
            <v>16712.98</v>
          </cell>
          <cell r="N604">
            <v>45586</v>
          </cell>
          <cell r="O604">
            <v>17816.04</v>
          </cell>
        </row>
        <row r="605">
          <cell r="G605" t="str">
            <v>1823693</v>
          </cell>
          <cell r="H605" t="str">
            <v>Днище ДШ 630(10)-4-0,6-К52-УХЛ</v>
          </cell>
          <cell r="J605" t="str">
            <v>ЮР-5</v>
          </cell>
          <cell r="K605">
            <v>1</v>
          </cell>
          <cell r="L605" t="str">
            <v>ШТ</v>
          </cell>
          <cell r="M605">
            <v>16015.3</v>
          </cell>
          <cell r="N605">
            <v>45586</v>
          </cell>
          <cell r="O605">
            <v>17072.310000000001</v>
          </cell>
        </row>
        <row r="606">
          <cell r="G606" t="str">
            <v>1823899</v>
          </cell>
          <cell r="H606" t="str">
            <v>ПШС 630(8К52)х530(7К52)-1,6-0,6-УХЛ</v>
          </cell>
          <cell r="J606" t="str">
            <v>ЮР-5</v>
          </cell>
          <cell r="K606">
            <v>1</v>
          </cell>
          <cell r="L606" t="str">
            <v>ШТ</v>
          </cell>
          <cell r="M606">
            <v>11294.79</v>
          </cell>
          <cell r="N606">
            <v>45586</v>
          </cell>
          <cell r="O606">
            <v>12040.25</v>
          </cell>
        </row>
        <row r="607">
          <cell r="G607" t="str">
            <v>1826928</v>
          </cell>
          <cell r="H607" t="str">
            <v>Тройник 108х6-13ХФА/К52-12,5</v>
          </cell>
          <cell r="J607" t="str">
            <v>ЮР-5</v>
          </cell>
          <cell r="K607">
            <v>3</v>
          </cell>
          <cell r="L607" t="str">
            <v>ШТ</v>
          </cell>
          <cell r="M607">
            <v>1654.67</v>
          </cell>
          <cell r="N607">
            <v>42424</v>
          </cell>
          <cell r="O607">
            <v>2412.5100000000002</v>
          </cell>
        </row>
        <row r="608">
          <cell r="G608" t="str">
            <v>1826928</v>
          </cell>
          <cell r="H608" t="str">
            <v>Тройник 108х6-13ХФА/К52-12,5</v>
          </cell>
          <cell r="J608" t="str">
            <v>ЮР-5</v>
          </cell>
          <cell r="K608">
            <v>1</v>
          </cell>
          <cell r="L608" t="str">
            <v>ШТ</v>
          </cell>
          <cell r="M608">
            <v>1654.67</v>
          </cell>
          <cell r="N608">
            <v>42424</v>
          </cell>
          <cell r="O608">
            <v>2412.5100000000002</v>
          </cell>
        </row>
        <row r="609">
          <cell r="G609" t="str">
            <v>1836475</v>
          </cell>
          <cell r="H609" t="str">
            <v>Переход П Э 219х6-108х6-09Г2С</v>
          </cell>
          <cell r="J609" t="str">
            <v>ЮР-5</v>
          </cell>
          <cell r="K609">
            <v>1</v>
          </cell>
          <cell r="L609" t="str">
            <v>ШТ</v>
          </cell>
          <cell r="M609">
            <v>11200</v>
          </cell>
          <cell r="N609">
            <v>44446</v>
          </cell>
          <cell r="O609">
            <v>14380.8</v>
          </cell>
        </row>
        <row r="610">
          <cell r="G610" t="str">
            <v>1839663</v>
          </cell>
          <cell r="H610" t="str">
            <v>Геополотно иглопробивное ВК 300/4,3</v>
          </cell>
          <cell r="J610" t="str">
            <v>ЮР-5</v>
          </cell>
          <cell r="K610">
            <v>5523.8909999999996</v>
          </cell>
          <cell r="L610" t="str">
            <v>М2</v>
          </cell>
          <cell r="M610">
            <v>34.14</v>
          </cell>
          <cell r="N610">
            <v>43172</v>
          </cell>
          <cell r="O610">
            <v>47.39</v>
          </cell>
        </row>
        <row r="611">
          <cell r="G611" t="str">
            <v>1839663</v>
          </cell>
          <cell r="H611" t="str">
            <v>Геополотно иглопробивное ВК 300/4,3</v>
          </cell>
          <cell r="J611" t="str">
            <v>ЮР-5</v>
          </cell>
          <cell r="K611">
            <v>1429.1089999999999</v>
          </cell>
          <cell r="L611" t="str">
            <v>М2</v>
          </cell>
          <cell r="M611">
            <v>34.14</v>
          </cell>
          <cell r="N611">
            <v>43172</v>
          </cell>
          <cell r="O611">
            <v>47.39</v>
          </cell>
        </row>
        <row r="612">
          <cell r="G612" t="str">
            <v>1839663</v>
          </cell>
          <cell r="H612" t="str">
            <v>Геополотно иглопробивное ВК 300/4,3</v>
          </cell>
          <cell r="J612" t="str">
            <v>ЮР-5</v>
          </cell>
          <cell r="K612">
            <v>761</v>
          </cell>
          <cell r="L612" t="str">
            <v>М2</v>
          </cell>
          <cell r="M612">
            <v>34.14</v>
          </cell>
          <cell r="N612">
            <v>43191</v>
          </cell>
          <cell r="O612">
            <v>47.39</v>
          </cell>
        </row>
        <row r="613">
          <cell r="G613" t="str">
            <v>1839663</v>
          </cell>
          <cell r="H613" t="str">
            <v>Геополотно иглопробивное ВК 300/4,3</v>
          </cell>
          <cell r="J613" t="str">
            <v>ЮР-5</v>
          </cell>
          <cell r="K613">
            <v>112</v>
          </cell>
          <cell r="L613" t="str">
            <v>М2</v>
          </cell>
          <cell r="M613">
            <v>34.14</v>
          </cell>
          <cell r="N613">
            <v>43191</v>
          </cell>
          <cell r="O613">
            <v>47.39</v>
          </cell>
        </row>
        <row r="614">
          <cell r="G614" t="str">
            <v>1839663</v>
          </cell>
          <cell r="H614" t="str">
            <v>Геополотно иглопробивное ВК 300/4,3</v>
          </cell>
          <cell r="J614" t="str">
            <v>ЮР-5</v>
          </cell>
          <cell r="K614">
            <v>274</v>
          </cell>
          <cell r="L614" t="str">
            <v>М2</v>
          </cell>
          <cell r="M614">
            <v>34.14</v>
          </cell>
          <cell r="N614">
            <v>43191</v>
          </cell>
          <cell r="O614">
            <v>47.39</v>
          </cell>
        </row>
        <row r="615">
          <cell r="G615" t="str">
            <v>1839663</v>
          </cell>
          <cell r="H615" t="str">
            <v>Геополотно иглопробивное ВК 300/4,3</v>
          </cell>
          <cell r="J615" t="str">
            <v>ЮР-5</v>
          </cell>
          <cell r="K615">
            <v>214</v>
          </cell>
          <cell r="L615" t="str">
            <v>М2</v>
          </cell>
          <cell r="M615">
            <v>28.94</v>
          </cell>
          <cell r="N615">
            <v>43444</v>
          </cell>
          <cell r="O615">
            <v>40.17</v>
          </cell>
        </row>
        <row r="616">
          <cell r="G616" t="str">
            <v>1839663</v>
          </cell>
          <cell r="H616" t="str">
            <v>Геополотно иглопробивное ВК 300/4,3</v>
          </cell>
          <cell r="J616" t="str">
            <v>ЮР-5</v>
          </cell>
          <cell r="K616">
            <v>91</v>
          </cell>
          <cell r="L616" t="str">
            <v>М2</v>
          </cell>
          <cell r="M616">
            <v>34.14</v>
          </cell>
          <cell r="N616">
            <v>43435</v>
          </cell>
          <cell r="O616">
            <v>47.39</v>
          </cell>
        </row>
        <row r="617">
          <cell r="G617" t="str">
            <v>1839663</v>
          </cell>
          <cell r="H617" t="str">
            <v>Геополотно иглопробивное ВК 300/4,3</v>
          </cell>
          <cell r="J617" t="str">
            <v>ЮР-5</v>
          </cell>
          <cell r="K617">
            <v>174.49600000000001</v>
          </cell>
          <cell r="L617" t="str">
            <v>М2</v>
          </cell>
          <cell r="M617">
            <v>34.14</v>
          </cell>
          <cell r="N617">
            <v>43435</v>
          </cell>
          <cell r="O617">
            <v>47.39</v>
          </cell>
        </row>
        <row r="618">
          <cell r="G618" t="str">
            <v>1841289</v>
          </cell>
          <cell r="H618" t="str">
            <v>Труба б/ш г/д н/п пк/ст 57х6-13ХФА</v>
          </cell>
          <cell r="J618" t="str">
            <v>ЮР-5</v>
          </cell>
          <cell r="K618">
            <v>3.9E-2</v>
          </cell>
          <cell r="L618" t="str">
            <v>Т</v>
          </cell>
          <cell r="M618">
            <v>76694.92</v>
          </cell>
          <cell r="N618">
            <v>42826</v>
          </cell>
          <cell r="O618">
            <v>109290.26</v>
          </cell>
        </row>
        <row r="619">
          <cell r="G619" t="str">
            <v>1845825</v>
          </cell>
          <cell r="H619" t="str">
            <v>Труба э/св 114х5 В ст09Г2С-12</v>
          </cell>
          <cell r="J619" t="str">
            <v>ЮР-5</v>
          </cell>
          <cell r="K619">
            <v>0.84</v>
          </cell>
          <cell r="L619" t="str">
            <v>Т</v>
          </cell>
          <cell r="M619">
            <v>47200</v>
          </cell>
          <cell r="N619">
            <v>44041</v>
          </cell>
          <cell r="O619">
            <v>62162.400000000001</v>
          </cell>
        </row>
        <row r="620">
          <cell r="G620" t="str">
            <v>1845825</v>
          </cell>
          <cell r="H620" t="str">
            <v>Труба э/св 114х5 В ст09Г2С-12</v>
          </cell>
          <cell r="J620" t="str">
            <v>ЮР-5</v>
          </cell>
          <cell r="K620">
            <v>0.10100000000000001</v>
          </cell>
          <cell r="L620" t="str">
            <v>Т</v>
          </cell>
          <cell r="M620">
            <v>47200</v>
          </cell>
          <cell r="N620">
            <v>44041</v>
          </cell>
          <cell r="O620">
            <v>62162.400000000001</v>
          </cell>
        </row>
        <row r="621">
          <cell r="G621" t="str">
            <v>1845825</v>
          </cell>
          <cell r="H621" t="str">
            <v>Труба э/св 114х5 В ст09Г2С-12</v>
          </cell>
          <cell r="J621" t="str">
            <v>ЮР-5</v>
          </cell>
          <cell r="K621">
            <v>0.246</v>
          </cell>
          <cell r="L621" t="str">
            <v>Т</v>
          </cell>
          <cell r="M621">
            <v>47200</v>
          </cell>
          <cell r="N621">
            <v>44041</v>
          </cell>
          <cell r="O621">
            <v>62162.400000000001</v>
          </cell>
        </row>
        <row r="622">
          <cell r="G622" t="str">
            <v>1848119</v>
          </cell>
          <cell r="H622" t="str">
            <v>Стеклопластик рулонный марки РСТ-250 Л</v>
          </cell>
          <cell r="J622" t="str">
            <v>ЮР-5</v>
          </cell>
          <cell r="K622">
            <v>11.25</v>
          </cell>
          <cell r="L622" t="str">
            <v>М2</v>
          </cell>
          <cell r="M622">
            <v>120</v>
          </cell>
          <cell r="N622">
            <v>45681</v>
          </cell>
          <cell r="O622">
            <v>120</v>
          </cell>
        </row>
        <row r="623">
          <cell r="G623" t="str">
            <v>1856388</v>
          </cell>
          <cell r="H623" t="str">
            <v>ТШСР 2КП-325х8-КП-219х8-13ХФА-ХЛ ВН</v>
          </cell>
          <cell r="J623" t="str">
            <v>ЮР-5</v>
          </cell>
          <cell r="K623">
            <v>2</v>
          </cell>
          <cell r="L623" t="str">
            <v>ШТ</v>
          </cell>
          <cell r="M623">
            <v>34864.1</v>
          </cell>
          <cell r="N623">
            <v>42339</v>
          </cell>
          <cell r="O623">
            <v>52052.1</v>
          </cell>
        </row>
        <row r="624">
          <cell r="G624" t="str">
            <v>1876018</v>
          </cell>
          <cell r="H624" t="str">
            <v>Труба э/св 159х6 В ст09Г2С-12</v>
          </cell>
          <cell r="J624" t="str">
            <v>ЮР-5</v>
          </cell>
          <cell r="K624">
            <v>0.86099999999999999</v>
          </cell>
          <cell r="L624" t="str">
            <v>Т</v>
          </cell>
          <cell r="M624">
            <v>49133.68</v>
          </cell>
          <cell r="N624">
            <v>43572</v>
          </cell>
          <cell r="O624">
            <v>66379.600000000006</v>
          </cell>
        </row>
        <row r="625">
          <cell r="G625" t="str">
            <v>1876018</v>
          </cell>
          <cell r="H625" t="str">
            <v>Труба э/св 159х6 В ст09Г2С-12</v>
          </cell>
          <cell r="J625" t="str">
            <v>ЮР-5</v>
          </cell>
          <cell r="K625">
            <v>6.9000000000000006E-2</v>
          </cell>
          <cell r="L625" t="str">
            <v>Т</v>
          </cell>
          <cell r="M625">
            <v>49133.77</v>
          </cell>
          <cell r="N625">
            <v>43572</v>
          </cell>
          <cell r="O625">
            <v>66379.72</v>
          </cell>
        </row>
        <row r="626">
          <cell r="G626" t="str">
            <v>1892026</v>
          </cell>
          <cell r="H626" t="str">
            <v>Труба 219Х18-II-С-ВНП-ППУ-315-СтПЭ</v>
          </cell>
          <cell r="J626" t="str">
            <v>ЮР-5</v>
          </cell>
          <cell r="K626">
            <v>1.8320000000000001</v>
          </cell>
          <cell r="L626" t="str">
            <v>Т</v>
          </cell>
          <cell r="M626">
            <v>29685.41</v>
          </cell>
          <cell r="N626">
            <v>45586</v>
          </cell>
          <cell r="O626">
            <v>31644.65</v>
          </cell>
        </row>
        <row r="627">
          <cell r="G627" t="str">
            <v>1920501</v>
          </cell>
          <cell r="H627" t="str">
            <v>Прокат лист. г/к 6 ст09Г2С</v>
          </cell>
          <cell r="J627" t="str">
            <v>ЮР-5</v>
          </cell>
          <cell r="K627">
            <v>0.04</v>
          </cell>
          <cell r="L627" t="str">
            <v>Т</v>
          </cell>
          <cell r="M627">
            <v>36880</v>
          </cell>
          <cell r="N627">
            <v>42806</v>
          </cell>
          <cell r="O627">
            <v>52554</v>
          </cell>
        </row>
        <row r="628">
          <cell r="G628" t="str">
            <v>1923870</v>
          </cell>
          <cell r="H628" t="str">
            <v>ОКШ 90 159(8К52)-4-0,75-1,5DN-УХЛ-И2 НП</v>
          </cell>
          <cell r="J628" t="str">
            <v>ЮР-5</v>
          </cell>
          <cell r="K628">
            <v>8</v>
          </cell>
          <cell r="L628" t="str">
            <v>ШТ</v>
          </cell>
          <cell r="M628">
            <v>12731.6</v>
          </cell>
          <cell r="N628">
            <v>42555</v>
          </cell>
          <cell r="O628">
            <v>18562.669999999998</v>
          </cell>
        </row>
        <row r="629">
          <cell r="G629" t="str">
            <v>1923870</v>
          </cell>
          <cell r="H629" t="str">
            <v>ОКШ 90 159(8К52)-4-0,75-1,5DN-УХЛ-И2 НП</v>
          </cell>
          <cell r="J629" t="str">
            <v>ЮР-5</v>
          </cell>
          <cell r="K629">
            <v>2</v>
          </cell>
          <cell r="L629" t="str">
            <v>ШТ</v>
          </cell>
          <cell r="M629">
            <v>12731.6</v>
          </cell>
          <cell r="N629">
            <v>42555</v>
          </cell>
          <cell r="O629">
            <v>18562.669999999998</v>
          </cell>
        </row>
        <row r="630">
          <cell r="G630" t="str">
            <v>1923870</v>
          </cell>
          <cell r="H630" t="str">
            <v>ОКШ 90 159(8К52)-4-0,75-1,5DN-УХЛ-И2 НП</v>
          </cell>
          <cell r="J630" t="str">
            <v>ЮР-5</v>
          </cell>
          <cell r="K630">
            <v>1</v>
          </cell>
          <cell r="L630" t="str">
            <v>ШТ</v>
          </cell>
          <cell r="M630">
            <v>12731.6</v>
          </cell>
          <cell r="N630">
            <v>42555</v>
          </cell>
          <cell r="O630">
            <v>18562.669999999998</v>
          </cell>
        </row>
        <row r="631">
          <cell r="G631" t="str">
            <v>1925077</v>
          </cell>
          <cell r="H631" t="str">
            <v>Гайка M6 цинк DIN934</v>
          </cell>
          <cell r="J631" t="str">
            <v>ЮР-5</v>
          </cell>
          <cell r="K631">
            <v>330</v>
          </cell>
          <cell r="L631" t="str">
            <v>ШТ</v>
          </cell>
          <cell r="M631">
            <v>0.25</v>
          </cell>
          <cell r="N631">
            <v>43543</v>
          </cell>
          <cell r="O631">
            <v>0.34</v>
          </cell>
        </row>
        <row r="632">
          <cell r="G632" t="str">
            <v>1929615</v>
          </cell>
          <cell r="H632" t="str">
            <v>Кабель ВБШвнг(A)-ХЛ 4х2,5ок(PE)-0,66</v>
          </cell>
          <cell r="J632" t="str">
            <v>ЮР-5</v>
          </cell>
          <cell r="K632">
            <v>326</v>
          </cell>
          <cell r="L632" t="str">
            <v>М</v>
          </cell>
          <cell r="M632">
            <v>77.510000000000005</v>
          </cell>
          <cell r="N632">
            <v>43356</v>
          </cell>
          <cell r="O632">
            <v>107.58</v>
          </cell>
        </row>
        <row r="633">
          <cell r="G633" t="str">
            <v>1929615</v>
          </cell>
          <cell r="H633" t="str">
            <v>Кабель ВБШвнг(A)-ХЛ 4х2,5ок(PE)-0,66</v>
          </cell>
          <cell r="J633" t="str">
            <v>ЮР-5</v>
          </cell>
          <cell r="K633">
            <v>164</v>
          </cell>
          <cell r="L633" t="str">
            <v>М</v>
          </cell>
          <cell r="M633">
            <v>77.510000000000005</v>
          </cell>
          <cell r="N633">
            <v>43356</v>
          </cell>
          <cell r="O633">
            <v>107.58</v>
          </cell>
        </row>
        <row r="634">
          <cell r="G634" t="str">
            <v>1929615</v>
          </cell>
          <cell r="H634" t="str">
            <v>Кабель ВБШвнг(A)-ХЛ 4х2,5ок(PE)-0,66</v>
          </cell>
          <cell r="J634" t="str">
            <v>ЮР-5</v>
          </cell>
          <cell r="K634">
            <v>326</v>
          </cell>
          <cell r="L634" t="str">
            <v>М</v>
          </cell>
          <cell r="M634">
            <v>58.1</v>
          </cell>
          <cell r="N634">
            <v>44165</v>
          </cell>
          <cell r="O634">
            <v>76.52</v>
          </cell>
        </row>
        <row r="635">
          <cell r="G635" t="str">
            <v>1929647</v>
          </cell>
          <cell r="H635" t="str">
            <v>Кабель ВБШвнг(A)-ХЛ 5х10ок(N,PE)-0,66</v>
          </cell>
          <cell r="J635" t="str">
            <v>ЮР-5</v>
          </cell>
          <cell r="K635">
            <v>456.2</v>
          </cell>
          <cell r="L635" t="str">
            <v>М</v>
          </cell>
          <cell r="M635">
            <v>488.34</v>
          </cell>
          <cell r="N635">
            <v>44972</v>
          </cell>
          <cell r="O635">
            <v>584.54</v>
          </cell>
        </row>
        <row r="636">
          <cell r="G636" t="str">
            <v>1929649</v>
          </cell>
          <cell r="H636" t="str">
            <v>Кабель ВБШвнг(A)-ХЛ 5х16ок(N,PE)-0,66</v>
          </cell>
          <cell r="J636" t="str">
            <v>Карабула</v>
          </cell>
          <cell r="K636">
            <v>6.1</v>
          </cell>
          <cell r="L636" t="str">
            <v>М</v>
          </cell>
          <cell r="M636">
            <v>951.63</v>
          </cell>
          <cell r="N636">
            <v>45687</v>
          </cell>
          <cell r="O636">
            <v>951.63</v>
          </cell>
        </row>
        <row r="637">
          <cell r="G637" t="str">
            <v>1929763</v>
          </cell>
          <cell r="H637" t="str">
            <v>Кабель ВВГнг(A)-LS 4х2,5ок-1,0</v>
          </cell>
          <cell r="J637" t="str">
            <v>ЮР-5</v>
          </cell>
          <cell r="K637">
            <v>4</v>
          </cell>
          <cell r="L637" t="str">
            <v>М</v>
          </cell>
          <cell r="M637">
            <v>34.770000000000003</v>
          </cell>
          <cell r="N637">
            <v>42583</v>
          </cell>
          <cell r="O637">
            <v>50.69</v>
          </cell>
        </row>
        <row r="638">
          <cell r="G638" t="str">
            <v>1932758</v>
          </cell>
          <cell r="H638" t="str">
            <v>Труба э/св 40х3 В ст09Г2С-12</v>
          </cell>
          <cell r="J638" t="str">
            <v>ЮР-5</v>
          </cell>
          <cell r="K638">
            <v>3.1E-2</v>
          </cell>
          <cell r="L638" t="str">
            <v>Т</v>
          </cell>
          <cell r="M638">
            <v>70749.16</v>
          </cell>
          <cell r="N638">
            <v>43241</v>
          </cell>
          <cell r="O638">
            <v>98199.83</v>
          </cell>
        </row>
        <row r="639">
          <cell r="G639" t="str">
            <v>1947000</v>
          </cell>
          <cell r="H639" t="str">
            <v>Материал геосот. РГК ГР 20.30.260.635П</v>
          </cell>
          <cell r="J639" t="str">
            <v>ЮР-5</v>
          </cell>
          <cell r="K639">
            <v>199.21</v>
          </cell>
          <cell r="L639" t="str">
            <v>М2</v>
          </cell>
          <cell r="M639">
            <v>233.9</v>
          </cell>
          <cell r="N639">
            <v>42768</v>
          </cell>
          <cell r="O639">
            <v>333.31</v>
          </cell>
        </row>
        <row r="640">
          <cell r="G640" t="str">
            <v>1963691</v>
          </cell>
          <cell r="H640" t="str">
            <v>Труба б/ш г/д 159х10 В ст09Г2С</v>
          </cell>
          <cell r="J640" t="str">
            <v>ЮР-5</v>
          </cell>
          <cell r="K640">
            <v>0.23899999999999999</v>
          </cell>
          <cell r="L640" t="str">
            <v>Т</v>
          </cell>
          <cell r="M640">
            <v>17899.919999999998</v>
          </cell>
          <cell r="N640">
            <v>45586</v>
          </cell>
          <cell r="O640">
            <v>19081.310000000001</v>
          </cell>
        </row>
        <row r="641">
          <cell r="G641" t="str">
            <v>1968307</v>
          </cell>
          <cell r="H641" t="str">
            <v>Чехол Ризур д/ТОР-Т-80</v>
          </cell>
          <cell r="J641" t="str">
            <v>ЮР-5</v>
          </cell>
          <cell r="K641">
            <v>2</v>
          </cell>
          <cell r="L641" t="str">
            <v>ШТ</v>
          </cell>
          <cell r="M641">
            <v>9200</v>
          </cell>
          <cell r="N641">
            <v>42751</v>
          </cell>
          <cell r="O641">
            <v>13110</v>
          </cell>
        </row>
        <row r="642">
          <cell r="G642" t="str">
            <v>1968962</v>
          </cell>
          <cell r="H642" t="str">
            <v>ПК 219х6(К52)-159х6(К52)-1,6-0,6-УХЛ</v>
          </cell>
          <cell r="J642" t="str">
            <v>ЮР-5</v>
          </cell>
          <cell r="K642">
            <v>1</v>
          </cell>
          <cell r="L642" t="str">
            <v>ШТ</v>
          </cell>
          <cell r="M642">
            <v>2104.65</v>
          </cell>
          <cell r="N642">
            <v>43544</v>
          </cell>
          <cell r="O642">
            <v>2843.38</v>
          </cell>
        </row>
        <row r="643">
          <cell r="G643" t="str">
            <v>1975059</v>
          </cell>
          <cell r="H643" t="str">
            <v>Крышка лотка OSTEC КЛЗТгц-200х3000 УЛ</v>
          </cell>
          <cell r="J643" t="str">
            <v>ЮР-5</v>
          </cell>
          <cell r="K643">
            <v>255.80099999999999</v>
          </cell>
          <cell r="L643" t="str">
            <v>ШТ</v>
          </cell>
          <cell r="M643">
            <v>982.87</v>
          </cell>
          <cell r="N643">
            <v>42986</v>
          </cell>
          <cell r="O643">
            <v>1400.59</v>
          </cell>
        </row>
        <row r="644">
          <cell r="G644" t="str">
            <v>1975059</v>
          </cell>
          <cell r="H644" t="str">
            <v>Крышка лотка OSTEC КЛЗТгц-200х3000 УЛ</v>
          </cell>
          <cell r="J644" t="str">
            <v>ЮР-5</v>
          </cell>
          <cell r="K644">
            <v>162.19900000000001</v>
          </cell>
          <cell r="L644" t="str">
            <v>ШТ</v>
          </cell>
          <cell r="M644">
            <v>982.87</v>
          </cell>
          <cell r="N644">
            <v>42986</v>
          </cell>
          <cell r="O644">
            <v>1400.59</v>
          </cell>
        </row>
        <row r="645">
          <cell r="G645" t="str">
            <v>1978050</v>
          </cell>
          <cell r="H645" t="str">
            <v>Кабель ВБШвнг(A)-ХЛ 5х70мс(N,PE)-1,0</v>
          </cell>
          <cell r="J645" t="str">
            <v>ЮР-5</v>
          </cell>
          <cell r="K645">
            <v>75</v>
          </cell>
          <cell r="L645" t="str">
            <v>М</v>
          </cell>
          <cell r="M645">
            <v>1484</v>
          </cell>
          <cell r="N645">
            <v>43755</v>
          </cell>
          <cell r="O645">
            <v>2004.88</v>
          </cell>
        </row>
        <row r="646">
          <cell r="G646" t="str">
            <v>1984396</v>
          </cell>
          <cell r="H646" t="str">
            <v>Швеллер №10У ст09Г2С-12</v>
          </cell>
          <cell r="J646" t="str">
            <v>ЮР-5</v>
          </cell>
          <cell r="K646">
            <v>2E-3</v>
          </cell>
          <cell r="L646" t="str">
            <v>Т</v>
          </cell>
          <cell r="M646">
            <v>41000</v>
          </cell>
          <cell r="N646">
            <v>42767</v>
          </cell>
          <cell r="O646">
            <v>58425</v>
          </cell>
        </row>
        <row r="647">
          <cell r="G647" t="str">
            <v>1985702</v>
          </cell>
          <cell r="H647" t="str">
            <v>Георешетка ГЕОСТАБ ГС 34 10 8 20 П</v>
          </cell>
          <cell r="J647" t="str">
            <v>Карабула</v>
          </cell>
          <cell r="K647">
            <v>836.16</v>
          </cell>
          <cell r="L647" t="str">
            <v>М2</v>
          </cell>
          <cell r="M647">
            <v>101.71</v>
          </cell>
          <cell r="N647">
            <v>43740</v>
          </cell>
          <cell r="O647">
            <v>137.41</v>
          </cell>
        </row>
        <row r="648">
          <cell r="G648" t="str">
            <v>1985702</v>
          </cell>
          <cell r="H648" t="str">
            <v>Георешетка ГЕОСТАБ ГС 34 10 8 20 П</v>
          </cell>
          <cell r="J648" t="str">
            <v>ЮР-5</v>
          </cell>
          <cell r="K648">
            <v>1579</v>
          </cell>
          <cell r="L648" t="str">
            <v>М2</v>
          </cell>
          <cell r="M648">
            <v>95.42</v>
          </cell>
          <cell r="N648">
            <v>45269</v>
          </cell>
          <cell r="O648">
            <v>114.22</v>
          </cell>
        </row>
        <row r="649">
          <cell r="G649" t="str">
            <v>1985702</v>
          </cell>
          <cell r="H649" t="str">
            <v>Георешетка ГЕОСТАБ ГС 34 10 8 20 П</v>
          </cell>
          <cell r="J649" t="str">
            <v>ЮР-5</v>
          </cell>
          <cell r="K649">
            <v>12.92</v>
          </cell>
          <cell r="L649" t="str">
            <v>М2</v>
          </cell>
          <cell r="M649">
            <v>95.42</v>
          </cell>
          <cell r="N649">
            <v>45269</v>
          </cell>
          <cell r="O649">
            <v>114.22</v>
          </cell>
        </row>
        <row r="650">
          <cell r="G650" t="str">
            <v>1985702</v>
          </cell>
          <cell r="H650" t="str">
            <v>Георешетка ГЕОСТАБ ГС 34 10 8 20 П</v>
          </cell>
          <cell r="J650" t="str">
            <v>ЮР-5</v>
          </cell>
          <cell r="K650">
            <v>893.12</v>
          </cell>
          <cell r="L650" t="str">
            <v>М2</v>
          </cell>
          <cell r="M650">
            <v>95.42</v>
          </cell>
          <cell r="N650">
            <v>45383</v>
          </cell>
          <cell r="O650">
            <v>101.72</v>
          </cell>
        </row>
        <row r="651">
          <cell r="G651" t="str">
            <v>1985702</v>
          </cell>
          <cell r="H651" t="str">
            <v>Георешетка ГЕОСТАБ ГС 34 10 8 20 П</v>
          </cell>
          <cell r="J651" t="str">
            <v>ЮР-5</v>
          </cell>
          <cell r="K651">
            <v>9577.7000000000007</v>
          </cell>
          <cell r="L651" t="str">
            <v>М2</v>
          </cell>
          <cell r="M651">
            <v>95.42</v>
          </cell>
          <cell r="N651">
            <v>45383</v>
          </cell>
          <cell r="O651">
            <v>101.72</v>
          </cell>
        </row>
        <row r="652">
          <cell r="G652" t="str">
            <v>1986881</v>
          </cell>
          <cell r="H652" t="str">
            <v>Кабель контрольный КВВГнг(А)-ХЛ 7х1,0</v>
          </cell>
          <cell r="J652" t="str">
            <v>ЮР-5</v>
          </cell>
          <cell r="K652">
            <v>30</v>
          </cell>
          <cell r="L652" t="str">
            <v>М</v>
          </cell>
          <cell r="M652">
            <v>69</v>
          </cell>
          <cell r="N652">
            <v>43557</v>
          </cell>
          <cell r="O652">
            <v>93.22</v>
          </cell>
        </row>
        <row r="653">
          <cell r="G653" t="str">
            <v>1991414</v>
          </cell>
          <cell r="H653" t="str">
            <v>Изолятор ПС70Е 212W</v>
          </cell>
          <cell r="J653" t="str">
            <v>ЮР-5</v>
          </cell>
          <cell r="K653">
            <v>30</v>
          </cell>
          <cell r="L653" t="str">
            <v>ШТ</v>
          </cell>
          <cell r="M653">
            <v>475</v>
          </cell>
          <cell r="N653">
            <v>44874</v>
          </cell>
          <cell r="O653">
            <v>589</v>
          </cell>
        </row>
        <row r="654">
          <cell r="G654" t="str">
            <v>1991414</v>
          </cell>
          <cell r="H654" t="str">
            <v>Изолятор ПС70Е 212W</v>
          </cell>
          <cell r="J654" t="str">
            <v>ЮР-5</v>
          </cell>
          <cell r="K654">
            <v>595</v>
          </cell>
          <cell r="L654" t="str">
            <v>ШТ</v>
          </cell>
          <cell r="M654">
            <v>475</v>
          </cell>
          <cell r="N654">
            <v>44882</v>
          </cell>
          <cell r="O654">
            <v>589</v>
          </cell>
        </row>
        <row r="655">
          <cell r="G655" t="str">
            <v>1992593</v>
          </cell>
          <cell r="H655" t="str">
            <v>Геополотно иглопробивное ВК 600/4,3</v>
          </cell>
          <cell r="J655" t="str">
            <v>ЮР-5</v>
          </cell>
          <cell r="K655">
            <v>115.6</v>
          </cell>
          <cell r="L655" t="str">
            <v>М2</v>
          </cell>
          <cell r="M655">
            <v>65.39</v>
          </cell>
          <cell r="N655">
            <v>43435</v>
          </cell>
          <cell r="O655">
            <v>90.76</v>
          </cell>
        </row>
        <row r="656">
          <cell r="G656" t="str">
            <v>1992596</v>
          </cell>
          <cell r="H656" t="str">
            <v>Решетка полимерная ГР 100/210х210 П</v>
          </cell>
          <cell r="J656" t="str">
            <v>ЮР-5</v>
          </cell>
          <cell r="K656">
            <v>42.179000000000002</v>
          </cell>
          <cell r="L656" t="str">
            <v>М2</v>
          </cell>
          <cell r="M656">
            <v>118.64</v>
          </cell>
          <cell r="N656">
            <v>42866</v>
          </cell>
          <cell r="O656">
            <v>169.06</v>
          </cell>
        </row>
        <row r="657">
          <cell r="G657" t="str">
            <v>1994445</v>
          </cell>
          <cell r="H657" t="str">
            <v>Электрод ОЗС-42 - 4</v>
          </cell>
          <cell r="J657" t="str">
            <v>ЮР-5</v>
          </cell>
          <cell r="K657">
            <v>327.714</v>
          </cell>
          <cell r="L657" t="str">
            <v>КГ</v>
          </cell>
          <cell r="M657">
            <v>132.08000000000001</v>
          </cell>
          <cell r="N657">
            <v>45615</v>
          </cell>
          <cell r="O657">
            <v>140.80000000000001</v>
          </cell>
        </row>
        <row r="658">
          <cell r="G658" t="str">
            <v>1994445</v>
          </cell>
          <cell r="H658" t="str">
            <v>Электрод ОЗС-42 - 4</v>
          </cell>
          <cell r="J658" t="str">
            <v>ЮР-5</v>
          </cell>
          <cell r="K658">
            <v>254</v>
          </cell>
          <cell r="L658" t="str">
            <v>КГ</v>
          </cell>
          <cell r="M658">
            <v>132.08000000000001</v>
          </cell>
          <cell r="N658">
            <v>45615</v>
          </cell>
          <cell r="O658">
            <v>140.80000000000001</v>
          </cell>
        </row>
        <row r="659">
          <cell r="G659" t="str">
            <v>1994445</v>
          </cell>
          <cell r="H659" t="str">
            <v>Электрод ОЗС-42 - 4</v>
          </cell>
          <cell r="J659" t="str">
            <v>ЮР-5</v>
          </cell>
          <cell r="K659">
            <v>1098.3</v>
          </cell>
          <cell r="L659" t="str">
            <v>КГ</v>
          </cell>
          <cell r="M659">
            <v>132.08000000000001</v>
          </cell>
          <cell r="N659">
            <v>45615</v>
          </cell>
          <cell r="O659">
            <v>140.80000000000001</v>
          </cell>
        </row>
        <row r="660">
          <cell r="G660" t="str">
            <v>1994445</v>
          </cell>
          <cell r="H660" t="str">
            <v>Электрод ОЗС-42 - 4</v>
          </cell>
          <cell r="J660" t="str">
            <v>ЮР-5</v>
          </cell>
          <cell r="K660">
            <v>159.36500000000001</v>
          </cell>
          <cell r="L660" t="str">
            <v>КГ</v>
          </cell>
          <cell r="M660">
            <v>135.91999999999999</v>
          </cell>
          <cell r="N660">
            <v>45615</v>
          </cell>
          <cell r="O660">
            <v>144.88999999999999</v>
          </cell>
        </row>
        <row r="661">
          <cell r="G661" t="str">
            <v>1994825</v>
          </cell>
          <cell r="H661" t="str">
            <v>Труба б/ш антк/п 219Х8 В ст09Г2С 3У</v>
          </cell>
          <cell r="J661" t="str">
            <v>ЮР-5</v>
          </cell>
          <cell r="K661">
            <v>0.151</v>
          </cell>
          <cell r="L661" t="str">
            <v>Т</v>
          </cell>
          <cell r="M661">
            <v>49491.13</v>
          </cell>
          <cell r="N661">
            <v>42870</v>
          </cell>
          <cell r="O661">
            <v>70524.86</v>
          </cell>
        </row>
        <row r="662">
          <cell r="G662" t="str">
            <v>1994981</v>
          </cell>
          <cell r="H662" t="str">
            <v>ExКЗ 3П 081108(23/10В)-A(1ЛM25M20)</v>
          </cell>
          <cell r="J662" t="str">
            <v>ЮР-5</v>
          </cell>
          <cell r="K662">
            <v>1</v>
          </cell>
          <cell r="L662" t="str">
            <v>ШТ</v>
          </cell>
          <cell r="M662">
            <v>2422</v>
          </cell>
          <cell r="N662">
            <v>42961</v>
          </cell>
          <cell r="O662">
            <v>3451.35</v>
          </cell>
        </row>
        <row r="663">
          <cell r="G663" t="str">
            <v>2020810</v>
          </cell>
          <cell r="H663" t="str">
            <v>ОКШ 90-159(5К52)-6,3-0,6-УХЛ</v>
          </cell>
          <cell r="J663" t="str">
            <v>ЮР-5</v>
          </cell>
          <cell r="K663">
            <v>13</v>
          </cell>
          <cell r="L663" t="str">
            <v>ШТ</v>
          </cell>
          <cell r="M663">
            <v>1564</v>
          </cell>
          <cell r="N663">
            <v>43756</v>
          </cell>
          <cell r="O663">
            <v>2112.96</v>
          </cell>
        </row>
        <row r="664">
          <cell r="G664" t="str">
            <v>2023581</v>
          </cell>
          <cell r="H664" t="str">
            <v>Опора подвижная ОПП1-100.32</v>
          </cell>
          <cell r="J664" t="str">
            <v>ЮР-5</v>
          </cell>
          <cell r="K664">
            <v>18</v>
          </cell>
          <cell r="L664" t="str">
            <v>ШТ</v>
          </cell>
          <cell r="M664">
            <v>490</v>
          </cell>
          <cell r="N664">
            <v>45439</v>
          </cell>
          <cell r="O664">
            <v>522.34</v>
          </cell>
        </row>
        <row r="665">
          <cell r="G665" t="str">
            <v>2025205</v>
          </cell>
          <cell r="H665" t="str">
            <v>Швеллер №27У С345-6-ГК</v>
          </cell>
          <cell r="J665" t="str">
            <v>ЮР-5</v>
          </cell>
          <cell r="K665">
            <v>5.1999999999999998E-2</v>
          </cell>
          <cell r="L665" t="str">
            <v>Т</v>
          </cell>
          <cell r="M665">
            <v>50000</v>
          </cell>
          <cell r="N665">
            <v>42920</v>
          </cell>
          <cell r="O665">
            <v>71250</v>
          </cell>
        </row>
        <row r="666">
          <cell r="G666" t="str">
            <v>2029580</v>
          </cell>
          <cell r="H666" t="str">
            <v>Кабель контрольный КВБбШвнг(А)-ХЛ 7х2,5</v>
          </cell>
          <cell r="J666" t="str">
            <v>ЮР-5</v>
          </cell>
          <cell r="K666">
            <v>2213</v>
          </cell>
          <cell r="L666" t="str">
            <v>М</v>
          </cell>
          <cell r="M666">
            <v>103.11</v>
          </cell>
          <cell r="N666">
            <v>42826</v>
          </cell>
          <cell r="O666">
            <v>146.93</v>
          </cell>
        </row>
        <row r="667">
          <cell r="G667" t="str">
            <v>2049027</v>
          </cell>
          <cell r="H667" t="str">
            <v>Линолеум Tarkett Moda ширина 3м</v>
          </cell>
          <cell r="J667" t="str">
            <v>ЮР-5</v>
          </cell>
          <cell r="K667">
            <v>47.25</v>
          </cell>
          <cell r="L667" t="str">
            <v>М2</v>
          </cell>
          <cell r="M667">
            <v>246</v>
          </cell>
          <cell r="N667">
            <v>43116</v>
          </cell>
          <cell r="O667">
            <v>341.45</v>
          </cell>
        </row>
        <row r="668">
          <cell r="G668" t="str">
            <v>2071569</v>
          </cell>
          <cell r="H668" t="str">
            <v>Труба 325Х8 В ст09Г2С-3У-ППУ-430-СтПЭ</v>
          </cell>
          <cell r="J668" t="str">
            <v>ЮР-5</v>
          </cell>
          <cell r="K668">
            <v>5.2720000000000002</v>
          </cell>
          <cell r="L668" t="str">
            <v>Т</v>
          </cell>
          <cell r="M668">
            <v>32886.410000000003</v>
          </cell>
          <cell r="N668">
            <v>45586</v>
          </cell>
          <cell r="O668">
            <v>35056.910000000003</v>
          </cell>
        </row>
        <row r="669">
          <cell r="G669" t="str">
            <v>2074710</v>
          </cell>
          <cell r="H669" t="str">
            <v>ТБф-221(-40+90)-1,0-100-IP65-УШ6M20х1,5</v>
          </cell>
          <cell r="J669" t="str">
            <v>ЮР-5</v>
          </cell>
          <cell r="K669">
            <v>2</v>
          </cell>
          <cell r="L669" t="str">
            <v>ШТ</v>
          </cell>
          <cell r="M669">
            <v>8505</v>
          </cell>
          <cell r="N669">
            <v>43012</v>
          </cell>
          <cell r="O669">
            <v>12119.63</v>
          </cell>
        </row>
        <row r="670">
          <cell r="G670" t="str">
            <v>2076997</v>
          </cell>
          <cell r="H670" t="str">
            <v>Кабель КПСЭСнг(А)-FRLS 4х2х1,0</v>
          </cell>
          <cell r="J670" t="str">
            <v>Карабула</v>
          </cell>
          <cell r="K670">
            <v>28</v>
          </cell>
          <cell r="L670" t="str">
            <v>М</v>
          </cell>
          <cell r="M670">
            <v>212.73</v>
          </cell>
          <cell r="N670">
            <v>45702</v>
          </cell>
          <cell r="O670">
            <v>212.73</v>
          </cell>
        </row>
        <row r="671">
          <cell r="G671" t="str">
            <v>2077823</v>
          </cell>
          <cell r="H671" t="str">
            <v>Прокат лист. г/к 8 С345-6-ГК</v>
          </cell>
          <cell r="J671" t="str">
            <v>ЮР-5</v>
          </cell>
          <cell r="K671">
            <v>3.0000000000000001E-3</v>
          </cell>
          <cell r="L671" t="str">
            <v>Т</v>
          </cell>
          <cell r="M671">
            <v>37565.25</v>
          </cell>
          <cell r="N671">
            <v>43191</v>
          </cell>
          <cell r="O671">
            <v>52140.57</v>
          </cell>
        </row>
        <row r="672">
          <cell r="G672" t="str">
            <v>2077823</v>
          </cell>
          <cell r="H672" t="str">
            <v>Прокат лист. г/к 8 С345-6-ГК</v>
          </cell>
          <cell r="J672" t="str">
            <v>ЮР-5</v>
          </cell>
          <cell r="K672">
            <v>1.7000000000000001E-2</v>
          </cell>
          <cell r="L672" t="str">
            <v>Т</v>
          </cell>
          <cell r="M672">
            <v>37565.25</v>
          </cell>
          <cell r="N672">
            <v>43191</v>
          </cell>
          <cell r="O672">
            <v>52140.57</v>
          </cell>
        </row>
        <row r="673">
          <cell r="G673" t="str">
            <v>2077824</v>
          </cell>
          <cell r="H673" t="str">
            <v>Прокат лист. г/к 10 С345-6-ГК</v>
          </cell>
          <cell r="J673" t="str">
            <v>ЮР-5</v>
          </cell>
          <cell r="K673">
            <v>0.27900000000000003</v>
          </cell>
          <cell r="L673" t="str">
            <v>Т</v>
          </cell>
          <cell r="M673">
            <v>37560.129999999997</v>
          </cell>
          <cell r="N673">
            <v>42928</v>
          </cell>
          <cell r="O673">
            <v>53523.19</v>
          </cell>
        </row>
        <row r="674">
          <cell r="G674" t="str">
            <v>2078209</v>
          </cell>
          <cell r="H674" t="str">
            <v>Прокат лист. г/к 10 С255</v>
          </cell>
          <cell r="J674" t="str">
            <v>ЮР-5</v>
          </cell>
          <cell r="K674">
            <v>1.2999999999999999E-2</v>
          </cell>
          <cell r="L674" t="str">
            <v>Т</v>
          </cell>
          <cell r="M674">
            <v>35940.769999999997</v>
          </cell>
          <cell r="N674">
            <v>42948</v>
          </cell>
          <cell r="O674">
            <v>51215.6</v>
          </cell>
        </row>
        <row r="675">
          <cell r="G675" t="str">
            <v>2083771</v>
          </cell>
          <cell r="H675" t="str">
            <v>ТШ 114х6(К50)-4-0,6-ХЛ</v>
          </cell>
          <cell r="J675" t="str">
            <v>ЮР-5</v>
          </cell>
          <cell r="K675">
            <v>20</v>
          </cell>
          <cell r="L675" t="str">
            <v>ШТ</v>
          </cell>
          <cell r="M675">
            <v>1649</v>
          </cell>
          <cell r="N675">
            <v>43752</v>
          </cell>
          <cell r="O675">
            <v>2227.8000000000002</v>
          </cell>
        </row>
        <row r="676">
          <cell r="G676" t="str">
            <v>2116797</v>
          </cell>
          <cell r="H676" t="str">
            <v>Сегмент Экстрол 45-2500.38.40</v>
          </cell>
          <cell r="J676" t="str">
            <v>ЮР-5</v>
          </cell>
          <cell r="K676">
            <v>15</v>
          </cell>
          <cell r="L676" t="str">
            <v>ШТ</v>
          </cell>
          <cell r="M676">
            <v>347.45</v>
          </cell>
          <cell r="N676">
            <v>43017</v>
          </cell>
          <cell r="O676">
            <v>495.12</v>
          </cell>
        </row>
        <row r="677">
          <cell r="G677" t="str">
            <v>2135352</v>
          </cell>
          <cell r="H677" t="str">
            <v>Труба водогазопроводная 25Х3,2</v>
          </cell>
          <cell r="J677" t="str">
            <v>ЮР-5</v>
          </cell>
          <cell r="K677">
            <v>0.32</v>
          </cell>
          <cell r="L677" t="str">
            <v>Т</v>
          </cell>
          <cell r="M677">
            <v>81333.34</v>
          </cell>
          <cell r="N677">
            <v>45628</v>
          </cell>
          <cell r="O677">
            <v>86701.34</v>
          </cell>
        </row>
        <row r="678">
          <cell r="G678" t="str">
            <v>2151568</v>
          </cell>
          <cell r="H678" t="str">
            <v>Труба б/ш антк/п 273х8 В 09Г2С У-2 ВП</v>
          </cell>
          <cell r="J678" t="str">
            <v>ЮР-5</v>
          </cell>
          <cell r="K678">
            <v>1.046</v>
          </cell>
          <cell r="L678" t="str">
            <v>Т</v>
          </cell>
          <cell r="M678">
            <v>14293.55</v>
          </cell>
          <cell r="N678">
            <v>45586</v>
          </cell>
          <cell r="O678">
            <v>15236.92</v>
          </cell>
        </row>
        <row r="679">
          <cell r="G679" t="str">
            <v>2167991</v>
          </cell>
          <cell r="H679" t="str">
            <v>ОКШ 90КП-89х5(К52)4-0,75-1,5DN-УХЛ катВН</v>
          </cell>
          <cell r="J679" t="str">
            <v>ЮР-5</v>
          </cell>
          <cell r="K679">
            <v>1</v>
          </cell>
          <cell r="L679" t="str">
            <v>ШТ</v>
          </cell>
          <cell r="M679">
            <v>35400</v>
          </cell>
          <cell r="N679">
            <v>43203</v>
          </cell>
          <cell r="O679">
            <v>49135.199999999997</v>
          </cell>
        </row>
        <row r="680">
          <cell r="G680" t="str">
            <v>2169796</v>
          </cell>
          <cell r="H680" t="str">
            <v>Пост ПСВМ-С-74-(Л-2БМ-М20)х2-ХЛ1 с/з</v>
          </cell>
          <cell r="J680" t="str">
            <v>ЮР-5</v>
          </cell>
          <cell r="K680">
            <v>1</v>
          </cell>
          <cell r="L680" t="str">
            <v>ШТ</v>
          </cell>
          <cell r="M680">
            <v>4715</v>
          </cell>
          <cell r="N680">
            <v>43444</v>
          </cell>
          <cell r="O680">
            <v>6544.42</v>
          </cell>
        </row>
        <row r="681">
          <cell r="G681" t="str">
            <v>2185157</v>
          </cell>
          <cell r="H681" t="str">
            <v>Кабель ОКМТ-НГ(В)-HF-О-1/5Сп-8(2) 1,5кН</v>
          </cell>
          <cell r="J681" t="str">
            <v>ЮР-5</v>
          </cell>
          <cell r="K681">
            <v>15</v>
          </cell>
          <cell r="L681" t="str">
            <v>М</v>
          </cell>
          <cell r="M681">
            <v>48.42</v>
          </cell>
          <cell r="N681">
            <v>43784</v>
          </cell>
          <cell r="O681">
            <v>65.42</v>
          </cell>
        </row>
        <row r="682">
          <cell r="G682" t="str">
            <v>2202659</v>
          </cell>
          <cell r="H682" t="str">
            <v>Кабель ВВГнг(A)-LS 3х2,5ок-0,66</v>
          </cell>
          <cell r="J682" t="str">
            <v>ЮР-5</v>
          </cell>
          <cell r="K682">
            <v>6.5</v>
          </cell>
          <cell r="L682" t="str">
            <v>М</v>
          </cell>
          <cell r="M682">
            <v>41.77</v>
          </cell>
          <cell r="N682">
            <v>43290</v>
          </cell>
          <cell r="O682">
            <v>57.98</v>
          </cell>
        </row>
        <row r="683">
          <cell r="G683" t="str">
            <v>2202985</v>
          </cell>
          <cell r="H683" t="str">
            <v>Кран КШ 25-16лс КШ25лс016п 25х16 ХЛ1 п/п</v>
          </cell>
          <cell r="J683" t="str">
            <v>ЮР-5</v>
          </cell>
          <cell r="K683">
            <v>6</v>
          </cell>
          <cell r="L683" t="str">
            <v>ШТ</v>
          </cell>
          <cell r="M683">
            <v>2180</v>
          </cell>
          <cell r="N683">
            <v>43749</v>
          </cell>
          <cell r="O683">
            <v>2945.18</v>
          </cell>
        </row>
        <row r="684">
          <cell r="G684" t="str">
            <v>2205901</v>
          </cell>
          <cell r="H684" t="str">
            <v>Георешетка ОР-10СП 6000х2750мм</v>
          </cell>
          <cell r="J684" t="str">
            <v>ЮР-5</v>
          </cell>
          <cell r="K684">
            <v>129.672</v>
          </cell>
          <cell r="L684" t="str">
            <v>М2</v>
          </cell>
          <cell r="M684">
            <v>92.71</v>
          </cell>
          <cell r="N684">
            <v>43444</v>
          </cell>
          <cell r="O684">
            <v>128.68</v>
          </cell>
        </row>
        <row r="685">
          <cell r="G685" t="str">
            <v>2205901</v>
          </cell>
          <cell r="H685" t="str">
            <v>Георешетка ОР-10СП 6000х2750мм</v>
          </cell>
          <cell r="J685" t="str">
            <v>ЮР-5</v>
          </cell>
          <cell r="K685">
            <v>13.1</v>
          </cell>
          <cell r="L685" t="str">
            <v>М2</v>
          </cell>
          <cell r="M685">
            <v>92.71</v>
          </cell>
          <cell r="N685">
            <v>43770</v>
          </cell>
          <cell r="O685">
            <v>125.25</v>
          </cell>
        </row>
        <row r="686">
          <cell r="G686" t="str">
            <v>2228005</v>
          </cell>
          <cell r="H686" t="str">
            <v>FC-D2-9-FC/AR-LC/AR-H-2M-LSZH-YL</v>
          </cell>
          <cell r="J686" t="str">
            <v>ЮР-5</v>
          </cell>
          <cell r="K686">
            <v>4</v>
          </cell>
          <cell r="L686" t="str">
            <v>ШТ</v>
          </cell>
          <cell r="M686">
            <v>700</v>
          </cell>
          <cell r="N686">
            <v>44923</v>
          </cell>
          <cell r="O686">
            <v>868</v>
          </cell>
        </row>
        <row r="687">
          <cell r="G687" t="str">
            <v>2234967</v>
          </cell>
          <cell r="H687" t="str">
            <v>Кабель ОКМС-А-3/3Сп-24(2)-10кН</v>
          </cell>
          <cell r="J687" t="str">
            <v>ЮР-5</v>
          </cell>
          <cell r="K687">
            <v>202</v>
          </cell>
          <cell r="L687" t="str">
            <v>М</v>
          </cell>
          <cell r="M687">
            <v>90</v>
          </cell>
          <cell r="N687">
            <v>43784</v>
          </cell>
          <cell r="O687">
            <v>121.59</v>
          </cell>
        </row>
        <row r="688">
          <cell r="G688" t="str">
            <v>2275580</v>
          </cell>
          <cell r="H688" t="str">
            <v>Круг г/катаный 42 - ст09Г2С</v>
          </cell>
          <cell r="J688" t="str">
            <v>ЮР-5</v>
          </cell>
          <cell r="K688">
            <v>0.115</v>
          </cell>
          <cell r="L688" t="str">
            <v>Т</v>
          </cell>
          <cell r="M688">
            <v>79000</v>
          </cell>
          <cell r="N688">
            <v>45447</v>
          </cell>
          <cell r="O688">
            <v>84214</v>
          </cell>
        </row>
        <row r="689">
          <cell r="G689" t="str">
            <v>2341854</v>
          </cell>
          <cell r="H689" t="str">
            <v>ОКБ 90-325х8(К48)-6,3-0,6-1,5DN-ХЛ</v>
          </cell>
          <cell r="J689" t="str">
            <v>ЮР-5</v>
          </cell>
          <cell r="K689">
            <v>3</v>
          </cell>
          <cell r="L689" t="str">
            <v>ШТ</v>
          </cell>
          <cell r="M689">
            <v>4564</v>
          </cell>
          <cell r="N689">
            <v>43817</v>
          </cell>
          <cell r="O689">
            <v>6165.96</v>
          </cell>
        </row>
        <row r="690">
          <cell r="G690" t="str">
            <v>2345889</v>
          </cell>
          <cell r="H690" t="str">
            <v>Кабель КВВГЭнг(A)-LS 14х2,5</v>
          </cell>
          <cell r="J690" t="str">
            <v>ЮР-5</v>
          </cell>
          <cell r="K690">
            <v>134</v>
          </cell>
          <cell r="L690" t="str">
            <v>М</v>
          </cell>
          <cell r="M690">
            <v>183.25</v>
          </cell>
          <cell r="N690">
            <v>43481</v>
          </cell>
          <cell r="O690">
            <v>247.57</v>
          </cell>
        </row>
        <row r="691">
          <cell r="G691" t="str">
            <v>2346074</v>
          </cell>
          <cell r="H691" t="str">
            <v>ОКШ 90 89х6(К52)-16-0,6-1,5DN-УХЛ</v>
          </cell>
          <cell r="J691" t="str">
            <v>ЮР-5</v>
          </cell>
          <cell r="K691">
            <v>2</v>
          </cell>
          <cell r="L691" t="str">
            <v>ШТ</v>
          </cell>
          <cell r="M691">
            <v>8075</v>
          </cell>
          <cell r="N691">
            <v>43497</v>
          </cell>
          <cell r="O691">
            <v>10909.33</v>
          </cell>
        </row>
        <row r="692">
          <cell r="G692" t="str">
            <v>2351960</v>
          </cell>
          <cell r="H692" t="str">
            <v>Краска эпоксидная МКЭ красная</v>
          </cell>
          <cell r="J692" t="str">
            <v>ЮР-5</v>
          </cell>
          <cell r="K692">
            <v>0.97</v>
          </cell>
          <cell r="L692" t="str">
            <v>КГ</v>
          </cell>
          <cell r="M692">
            <v>51665</v>
          </cell>
          <cell r="N692">
            <v>45625</v>
          </cell>
          <cell r="O692">
            <v>55074.89</v>
          </cell>
        </row>
        <row r="693">
          <cell r="G693" t="str">
            <v>2355261</v>
          </cell>
          <cell r="H693" t="str">
            <v>ОКШ 90-108(5К48)-1,6-0,6-1,5DN-ХЛ</v>
          </cell>
          <cell r="J693" t="str">
            <v>ЮР-5</v>
          </cell>
          <cell r="K693">
            <v>7</v>
          </cell>
          <cell r="L693" t="str">
            <v>ШТ</v>
          </cell>
          <cell r="M693">
            <v>449.46</v>
          </cell>
          <cell r="N693">
            <v>43441</v>
          </cell>
          <cell r="O693">
            <v>623.85</v>
          </cell>
        </row>
        <row r="694">
          <cell r="G694" t="str">
            <v>2356099</v>
          </cell>
          <cell r="H694" t="str">
            <v>Труба э/св п/ш 1-159х6 ст09Г2С-12</v>
          </cell>
          <cell r="J694" t="str">
            <v>ЮР-5</v>
          </cell>
          <cell r="K694">
            <v>0.128</v>
          </cell>
          <cell r="L694" t="str">
            <v>Т</v>
          </cell>
          <cell r="M694">
            <v>51271.18</v>
          </cell>
          <cell r="N694">
            <v>43731</v>
          </cell>
          <cell r="O694">
            <v>69267.360000000001</v>
          </cell>
        </row>
        <row r="695">
          <cell r="G695" t="str">
            <v>2357243</v>
          </cell>
          <cell r="H695" t="str">
            <v>Труба э/св п/ш 1-325х8 ст09Г2С</v>
          </cell>
          <cell r="J695" t="str">
            <v>ЮР-5</v>
          </cell>
          <cell r="K695">
            <v>1.3759999999999999</v>
          </cell>
          <cell r="L695" t="str">
            <v>Т</v>
          </cell>
          <cell r="M695">
            <v>56750</v>
          </cell>
          <cell r="N695">
            <v>43731</v>
          </cell>
          <cell r="O695">
            <v>76669.25</v>
          </cell>
        </row>
        <row r="696">
          <cell r="G696" t="str">
            <v>2357243</v>
          </cell>
          <cell r="H696" t="str">
            <v>Труба э/св п/ш 1-325х8 ст09Г2С</v>
          </cell>
          <cell r="J696" t="str">
            <v>ЮР-5</v>
          </cell>
          <cell r="K696">
            <v>0.191</v>
          </cell>
          <cell r="L696" t="str">
            <v>Т</v>
          </cell>
          <cell r="M696">
            <v>56750</v>
          </cell>
          <cell r="N696">
            <v>43731</v>
          </cell>
          <cell r="O696">
            <v>76669.25</v>
          </cell>
        </row>
        <row r="697">
          <cell r="G697" t="str">
            <v>2357243</v>
          </cell>
          <cell r="H697" t="str">
            <v>Труба э/св п/ш 1-325х8 ст09Г2С</v>
          </cell>
          <cell r="J697" t="str">
            <v>ЮР-5</v>
          </cell>
          <cell r="K697">
            <v>0.20399999999999999</v>
          </cell>
          <cell r="L697" t="str">
            <v>Т</v>
          </cell>
          <cell r="M697">
            <v>56750</v>
          </cell>
          <cell r="N697">
            <v>43731</v>
          </cell>
          <cell r="O697">
            <v>76669.25</v>
          </cell>
        </row>
        <row r="698">
          <cell r="G698" t="str">
            <v>2357243</v>
          </cell>
          <cell r="H698" t="str">
            <v>Труба э/св п/ш 1-325х8 ст09Г2С</v>
          </cell>
          <cell r="J698" t="str">
            <v>ЮР-5</v>
          </cell>
          <cell r="K698">
            <v>0.19600000000000001</v>
          </cell>
          <cell r="L698" t="str">
            <v>Т</v>
          </cell>
          <cell r="M698">
            <v>56750</v>
          </cell>
          <cell r="N698">
            <v>43731</v>
          </cell>
          <cell r="O698">
            <v>76669.25</v>
          </cell>
        </row>
        <row r="699">
          <cell r="G699" t="str">
            <v>2357243</v>
          </cell>
          <cell r="H699" t="str">
            <v>Труба э/св п/ш 1-325х8 ст09Г2С</v>
          </cell>
          <cell r="J699" t="str">
            <v>ЮР-5</v>
          </cell>
          <cell r="K699">
            <v>0.40200000000000002</v>
          </cell>
          <cell r="L699" t="str">
            <v>Т</v>
          </cell>
          <cell r="M699">
            <v>56750</v>
          </cell>
          <cell r="N699">
            <v>43731</v>
          </cell>
          <cell r="O699">
            <v>76669.25</v>
          </cell>
        </row>
        <row r="700">
          <cell r="G700" t="str">
            <v>2357243</v>
          </cell>
          <cell r="H700" t="str">
            <v>Труба э/св п/ш 1-325х8 ст09Г2С</v>
          </cell>
          <cell r="J700" t="str">
            <v>ЮР-5</v>
          </cell>
          <cell r="K700">
            <v>0.05</v>
          </cell>
          <cell r="L700" t="str">
            <v>Т</v>
          </cell>
          <cell r="M700">
            <v>56750</v>
          </cell>
          <cell r="N700">
            <v>43731</v>
          </cell>
          <cell r="O700">
            <v>76669.25</v>
          </cell>
        </row>
        <row r="701">
          <cell r="G701" t="str">
            <v>2357243</v>
          </cell>
          <cell r="H701" t="str">
            <v>Труба э/св п/ш 1-325х8 ст09Г2С</v>
          </cell>
          <cell r="J701" t="str">
            <v>ЮР-5</v>
          </cell>
          <cell r="K701">
            <v>1.2E-2</v>
          </cell>
          <cell r="L701" t="str">
            <v>Т</v>
          </cell>
          <cell r="M701">
            <v>56750</v>
          </cell>
          <cell r="N701">
            <v>43731</v>
          </cell>
          <cell r="O701">
            <v>76669.25</v>
          </cell>
        </row>
        <row r="702">
          <cell r="G702" t="str">
            <v>2357243</v>
          </cell>
          <cell r="H702" t="str">
            <v>Труба э/св п/ш 1-325х8 ст09Г2С</v>
          </cell>
          <cell r="J702" t="str">
            <v>ЮР-5</v>
          </cell>
          <cell r="K702">
            <v>6.8000000000000005E-2</v>
          </cell>
          <cell r="L702" t="str">
            <v>Т</v>
          </cell>
          <cell r="M702">
            <v>71666.759999999995</v>
          </cell>
          <cell r="N702">
            <v>43731</v>
          </cell>
          <cell r="O702">
            <v>96821.79</v>
          </cell>
        </row>
        <row r="703">
          <cell r="G703" t="str">
            <v>2357243</v>
          </cell>
          <cell r="H703" t="str">
            <v>Труба э/св п/ш 1-325х8 ст09Г2С</v>
          </cell>
          <cell r="J703" t="str">
            <v>ЮР-5</v>
          </cell>
          <cell r="K703">
            <v>4.4999999999999998E-2</v>
          </cell>
          <cell r="L703" t="str">
            <v>Т</v>
          </cell>
          <cell r="M703">
            <v>56666.67</v>
          </cell>
          <cell r="N703">
            <v>43808</v>
          </cell>
          <cell r="O703">
            <v>76556.67</v>
          </cell>
        </row>
        <row r="704">
          <cell r="G704" t="str">
            <v>2357243</v>
          </cell>
          <cell r="H704" t="str">
            <v>Труба э/св п/ш 1-325х8 ст09Г2С</v>
          </cell>
          <cell r="J704" t="str">
            <v>ЮР-5</v>
          </cell>
          <cell r="K704">
            <v>5.7000000000000002E-2</v>
          </cell>
          <cell r="L704" t="str">
            <v>Т</v>
          </cell>
          <cell r="M704">
            <v>56666.67</v>
          </cell>
          <cell r="N704">
            <v>43808</v>
          </cell>
          <cell r="O704">
            <v>76556.67</v>
          </cell>
        </row>
        <row r="705">
          <cell r="G705" t="str">
            <v>2379126</v>
          </cell>
          <cell r="H705" t="str">
            <v>ЗК80*40-Ф-Х-К0/6-К48/РМ/Н/С0 фл.</v>
          </cell>
          <cell r="J705" t="str">
            <v>ЮР-5</v>
          </cell>
          <cell r="K705">
            <v>2</v>
          </cell>
          <cell r="L705" t="str">
            <v>КМП</v>
          </cell>
          <cell r="M705">
            <v>16965</v>
          </cell>
          <cell r="N705">
            <v>44937</v>
          </cell>
          <cell r="O705">
            <v>20307.11</v>
          </cell>
        </row>
        <row r="706">
          <cell r="G706" t="str">
            <v>2387638</v>
          </cell>
          <cell r="H706" t="str">
            <v>Труба э/св п/ш 1-219х10 ст09Г2С-15</v>
          </cell>
          <cell r="J706" t="str">
            <v>ЮР-5</v>
          </cell>
          <cell r="K706">
            <v>1.8580000000000001</v>
          </cell>
          <cell r="L706" t="str">
            <v>Т</v>
          </cell>
          <cell r="M706">
            <v>49166.67</v>
          </cell>
          <cell r="N706">
            <v>44036</v>
          </cell>
          <cell r="O706">
            <v>64752.5</v>
          </cell>
        </row>
        <row r="707">
          <cell r="G707" t="str">
            <v>2409441</v>
          </cell>
          <cell r="H707" t="str">
            <v>Знак дорожный 6.13 Километровый знак</v>
          </cell>
          <cell r="J707" t="str">
            <v>ЮР-5</v>
          </cell>
          <cell r="K707">
            <v>2</v>
          </cell>
          <cell r="L707" t="str">
            <v>ШТ</v>
          </cell>
          <cell r="M707">
            <v>288</v>
          </cell>
          <cell r="N707">
            <v>45624</v>
          </cell>
          <cell r="O707">
            <v>307.01</v>
          </cell>
        </row>
        <row r="708">
          <cell r="G708" t="str">
            <v>2424522</v>
          </cell>
          <cell r="H708" t="str">
            <v>Кабель ВВГнг(A)-ХЛ 4х120мс(N)-1,0</v>
          </cell>
          <cell r="J708" t="str">
            <v>ЮР-5</v>
          </cell>
          <cell r="K708">
            <v>255</v>
          </cell>
          <cell r="L708" t="str">
            <v>М</v>
          </cell>
          <cell r="M708">
            <v>3895.11</v>
          </cell>
          <cell r="N708">
            <v>45308</v>
          </cell>
          <cell r="O708">
            <v>4152.1899999999996</v>
          </cell>
        </row>
        <row r="709">
          <cell r="G709" t="str">
            <v>2494130</v>
          </cell>
          <cell r="H709" t="str">
            <v>Газоанализатор ИГМ-13М-3А пропан</v>
          </cell>
          <cell r="J709" t="str">
            <v>ЮР-5</v>
          </cell>
          <cell r="K709">
            <v>3</v>
          </cell>
          <cell r="L709" t="str">
            <v>ШТ</v>
          </cell>
          <cell r="M709">
            <v>75000</v>
          </cell>
          <cell r="N709">
            <v>45344</v>
          </cell>
          <cell r="O709">
            <v>79950</v>
          </cell>
        </row>
        <row r="710">
          <cell r="G710" t="str">
            <v>2494749</v>
          </cell>
          <cell r="H710" t="str">
            <v>Коннектор VS-08-RJ45-5-Q/IP20 1656725</v>
          </cell>
          <cell r="J710" t="str">
            <v>ЮР-5</v>
          </cell>
          <cell r="K710">
            <v>2</v>
          </cell>
          <cell r="L710" t="str">
            <v>ШТ</v>
          </cell>
          <cell r="M710">
            <v>1607.5</v>
          </cell>
          <cell r="N710">
            <v>43804</v>
          </cell>
          <cell r="O710">
            <v>2171.73</v>
          </cell>
        </row>
        <row r="711">
          <cell r="G711" t="str">
            <v>2567750</v>
          </cell>
          <cell r="H711" t="str">
            <v>Кабель КВВГЭнг(A)-LS-ХЛ 4х1,0</v>
          </cell>
          <cell r="J711" t="str">
            <v>ЮР-5</v>
          </cell>
          <cell r="K711">
            <v>8.6999999999999993</v>
          </cell>
          <cell r="L711" t="str">
            <v>М</v>
          </cell>
          <cell r="M711">
            <v>22.95</v>
          </cell>
          <cell r="N711">
            <v>43934</v>
          </cell>
          <cell r="O711">
            <v>30.23</v>
          </cell>
        </row>
        <row r="712">
          <cell r="G712" t="str">
            <v>2568864</v>
          </cell>
          <cell r="H712" t="str">
            <v>Кабель КУМВЭаВнг(A)-ХЛ 2х2х0,75 г</v>
          </cell>
          <cell r="J712" t="str">
            <v>ЮР-5</v>
          </cell>
          <cell r="K712">
            <v>58.5</v>
          </cell>
          <cell r="L712" t="str">
            <v>М</v>
          </cell>
          <cell r="M712">
            <v>47.63</v>
          </cell>
          <cell r="N712">
            <v>44144</v>
          </cell>
          <cell r="O712">
            <v>62.73</v>
          </cell>
        </row>
        <row r="713">
          <cell r="G713" t="str">
            <v>2579649</v>
          </cell>
          <cell r="H713" t="str">
            <v>Т 114х11(К52)-32-0,6-УХЛ</v>
          </cell>
          <cell r="J713" t="str">
            <v>ЮР-5</v>
          </cell>
          <cell r="K713">
            <v>3</v>
          </cell>
          <cell r="L713" t="str">
            <v>ШТ</v>
          </cell>
          <cell r="M713">
            <v>6500</v>
          </cell>
          <cell r="N713">
            <v>43965</v>
          </cell>
          <cell r="O713">
            <v>8560.5</v>
          </cell>
        </row>
        <row r="714">
          <cell r="G714" t="str">
            <v>2581084</v>
          </cell>
          <cell r="H714" t="str">
            <v>Кран КШ 15-250ХЛ КШ15лс250п 15х250 фл.</v>
          </cell>
          <cell r="J714" t="str">
            <v>ЮР-5</v>
          </cell>
          <cell r="K714">
            <v>30</v>
          </cell>
          <cell r="L714" t="str">
            <v>КМП</v>
          </cell>
          <cell r="M714">
            <v>21200</v>
          </cell>
          <cell r="N714">
            <v>45337</v>
          </cell>
          <cell r="O714">
            <v>22832.400000000001</v>
          </cell>
        </row>
        <row r="715">
          <cell r="G715" t="str">
            <v>2581086</v>
          </cell>
          <cell r="H715" t="str">
            <v>Кран КШ 20-40ХЛ КШ20лс040п 20х40 фл.</v>
          </cell>
          <cell r="J715" t="str">
            <v>ЮР-5</v>
          </cell>
          <cell r="K715">
            <v>5</v>
          </cell>
          <cell r="L715" t="str">
            <v>КМП</v>
          </cell>
          <cell r="M715">
            <v>9100</v>
          </cell>
          <cell r="N715">
            <v>45337</v>
          </cell>
          <cell r="O715">
            <v>9700.6</v>
          </cell>
        </row>
        <row r="716">
          <cell r="G716" t="str">
            <v>2581087</v>
          </cell>
          <cell r="H716" t="str">
            <v>Кран КШ 25-250ХЛ КШ25лс250п 25х250 фл.</v>
          </cell>
          <cell r="J716" t="str">
            <v>ЮР-5</v>
          </cell>
          <cell r="K716">
            <v>12</v>
          </cell>
          <cell r="L716" t="str">
            <v>КМП</v>
          </cell>
          <cell r="M716">
            <v>22800</v>
          </cell>
          <cell r="N716">
            <v>45337</v>
          </cell>
          <cell r="O716">
            <v>24555.599999999999</v>
          </cell>
        </row>
        <row r="717">
          <cell r="G717" t="str">
            <v>2609362</v>
          </cell>
          <cell r="H717" t="str">
            <v>Ограждение ДО Y СББ 500 М/RAL 9011</v>
          </cell>
          <cell r="J717" t="str">
            <v>ЮР-5</v>
          </cell>
          <cell r="K717">
            <v>5.55</v>
          </cell>
          <cell r="L717" t="str">
            <v>КМП</v>
          </cell>
          <cell r="M717">
            <v>677.44</v>
          </cell>
          <cell r="N717">
            <v>44141</v>
          </cell>
          <cell r="O717">
            <v>892.19</v>
          </cell>
        </row>
        <row r="718">
          <cell r="G718" t="str">
            <v>10020164</v>
          </cell>
          <cell r="H718" t="str">
            <v>ЗК100*40-Ф-Х-К0/6-К48/РМ/Н/С0 фл.</v>
          </cell>
          <cell r="J718" t="str">
            <v>ЮР-5</v>
          </cell>
          <cell r="K718">
            <v>3</v>
          </cell>
          <cell r="L718" t="str">
            <v>КМП</v>
          </cell>
          <cell r="M718">
            <v>19750</v>
          </cell>
          <cell r="N718">
            <v>44921</v>
          </cell>
          <cell r="O718">
            <v>24490</v>
          </cell>
        </row>
        <row r="719">
          <cell r="G719" t="str">
            <v>10020164</v>
          </cell>
          <cell r="H719" t="str">
            <v>ЗК100*40-Ф-Х-К0/6-К48/РМ/Н/С0 фл.</v>
          </cell>
          <cell r="J719" t="str">
            <v>ЮР-5</v>
          </cell>
          <cell r="K719">
            <v>3</v>
          </cell>
          <cell r="L719" t="str">
            <v>КМП</v>
          </cell>
          <cell r="M719">
            <v>19750</v>
          </cell>
          <cell r="N719">
            <v>44921</v>
          </cell>
          <cell r="O719">
            <v>24490</v>
          </cell>
        </row>
        <row r="720">
          <cell r="G720" t="str">
            <v>10020461</v>
          </cell>
          <cell r="H720" t="str">
            <v>Провод АС 120/19</v>
          </cell>
          <cell r="J720" t="str">
            <v>ЮР-5</v>
          </cell>
          <cell r="K720">
            <v>7.0000000000000007E-2</v>
          </cell>
          <cell r="L720" t="str">
            <v>КГ</v>
          </cell>
          <cell r="M720">
            <v>280.75</v>
          </cell>
          <cell r="N720">
            <v>44970</v>
          </cell>
          <cell r="O720">
            <v>336.06</v>
          </cell>
        </row>
        <row r="721">
          <cell r="G721" t="str">
            <v>10020461</v>
          </cell>
          <cell r="H721" t="str">
            <v>Провод АС 120/19</v>
          </cell>
          <cell r="J721" t="str">
            <v>ЮР-5</v>
          </cell>
          <cell r="K721">
            <v>6799.76</v>
          </cell>
          <cell r="L721" t="str">
            <v>КГ</v>
          </cell>
          <cell r="M721">
            <v>280.75</v>
          </cell>
          <cell r="N721">
            <v>45002</v>
          </cell>
          <cell r="O721">
            <v>336.06</v>
          </cell>
        </row>
        <row r="722">
          <cell r="G722" t="str">
            <v>10020461</v>
          </cell>
          <cell r="H722" t="str">
            <v>Провод АС 120/19</v>
          </cell>
          <cell r="J722" t="str">
            <v>ЮР-5</v>
          </cell>
          <cell r="K722">
            <v>1.089</v>
          </cell>
          <cell r="L722" t="str">
            <v>КГ</v>
          </cell>
          <cell r="M722">
            <v>280.75</v>
          </cell>
          <cell r="N722">
            <v>45062</v>
          </cell>
          <cell r="O722">
            <v>336.06</v>
          </cell>
        </row>
        <row r="723">
          <cell r="G723" t="str">
            <v>10020461</v>
          </cell>
          <cell r="H723" t="str">
            <v>Провод АС 120/19</v>
          </cell>
          <cell r="J723" t="str">
            <v>ЮР-5</v>
          </cell>
          <cell r="K723">
            <v>1496.8</v>
          </cell>
          <cell r="L723" t="str">
            <v>КГ</v>
          </cell>
          <cell r="M723">
            <v>280.75</v>
          </cell>
          <cell r="N723">
            <v>45062</v>
          </cell>
          <cell r="O723">
            <v>336.06</v>
          </cell>
        </row>
        <row r="724">
          <cell r="G724" t="str">
            <v>10020461</v>
          </cell>
          <cell r="H724" t="str">
            <v>Провод АС 120/19</v>
          </cell>
          <cell r="J724" t="str">
            <v>Карабула</v>
          </cell>
          <cell r="K724">
            <v>3762.83</v>
          </cell>
          <cell r="L724" t="str">
            <v>КГ</v>
          </cell>
          <cell r="M724">
            <v>270.83</v>
          </cell>
          <cell r="N724">
            <v>45075</v>
          </cell>
          <cell r="O724">
            <v>324.18</v>
          </cell>
        </row>
        <row r="725">
          <cell r="G725" t="str">
            <v>10020461</v>
          </cell>
          <cell r="H725" t="str">
            <v>Провод АС 120/19</v>
          </cell>
          <cell r="J725" t="str">
            <v>ЮР-5</v>
          </cell>
          <cell r="K725">
            <v>1</v>
          </cell>
          <cell r="L725" t="str">
            <v>КГ</v>
          </cell>
          <cell r="M725">
            <v>270.83</v>
          </cell>
          <cell r="N725">
            <v>45103</v>
          </cell>
          <cell r="O725">
            <v>324.18</v>
          </cell>
        </row>
        <row r="726">
          <cell r="G726" t="str">
            <v>10020461</v>
          </cell>
          <cell r="H726" t="str">
            <v>Провод АС 120/19</v>
          </cell>
          <cell r="J726" t="str">
            <v>ЮР-5</v>
          </cell>
          <cell r="K726">
            <v>3605</v>
          </cell>
          <cell r="L726" t="str">
            <v>КГ</v>
          </cell>
          <cell r="M726">
            <v>270.83</v>
          </cell>
          <cell r="N726">
            <v>45103</v>
          </cell>
          <cell r="O726">
            <v>324.18</v>
          </cell>
        </row>
        <row r="727">
          <cell r="G727" t="str">
            <v>10020461</v>
          </cell>
          <cell r="H727" t="str">
            <v>Провод АС 120/19</v>
          </cell>
          <cell r="J727" t="str">
            <v>ЮР-5</v>
          </cell>
          <cell r="K727">
            <v>58.42</v>
          </cell>
          <cell r="L727" t="str">
            <v>КГ</v>
          </cell>
          <cell r="M727">
            <v>270.83</v>
          </cell>
          <cell r="N727">
            <v>45140</v>
          </cell>
          <cell r="O727">
            <v>324.18</v>
          </cell>
        </row>
        <row r="728">
          <cell r="G728" t="str">
            <v>10023216</v>
          </cell>
          <cell r="H728" t="str">
            <v>Провод АС 95/16</v>
          </cell>
          <cell r="J728" t="str">
            <v>ЮР-5</v>
          </cell>
          <cell r="K728">
            <v>1368</v>
          </cell>
          <cell r="L728" t="str">
            <v>КГ</v>
          </cell>
          <cell r="M728">
            <v>267.70999999999998</v>
          </cell>
          <cell r="N728">
            <v>44921</v>
          </cell>
          <cell r="O728">
            <v>331.96</v>
          </cell>
        </row>
        <row r="729">
          <cell r="G729" t="str">
            <v>10023216</v>
          </cell>
          <cell r="H729" t="str">
            <v>Провод АС 95/16</v>
          </cell>
          <cell r="J729" t="str">
            <v>ЮР-5</v>
          </cell>
          <cell r="K729">
            <v>4103</v>
          </cell>
          <cell r="L729" t="str">
            <v>КГ</v>
          </cell>
          <cell r="M729">
            <v>267.70999999999998</v>
          </cell>
          <cell r="N729">
            <v>44921</v>
          </cell>
          <cell r="O729">
            <v>331.96</v>
          </cell>
        </row>
        <row r="730">
          <cell r="G730" t="str">
            <v>10023216</v>
          </cell>
          <cell r="H730" t="str">
            <v>Провод АС 95/16</v>
          </cell>
          <cell r="J730" t="str">
            <v>ЮР-5</v>
          </cell>
          <cell r="K730">
            <v>2</v>
          </cell>
          <cell r="L730" t="str">
            <v>КГ</v>
          </cell>
          <cell r="M730">
            <v>267.70999999999998</v>
          </cell>
          <cell r="N730">
            <v>44921</v>
          </cell>
          <cell r="O730">
            <v>331.96</v>
          </cell>
        </row>
        <row r="731">
          <cell r="G731" t="str">
            <v>10032583</v>
          </cell>
          <cell r="H731" t="str">
            <v>Знак дор. 3.13 Ограничение высоты тип. I</v>
          </cell>
          <cell r="J731" t="str">
            <v>ЮР-5</v>
          </cell>
          <cell r="K731">
            <v>4</v>
          </cell>
          <cell r="L731" t="str">
            <v>ШТ</v>
          </cell>
          <cell r="M731">
            <v>2560</v>
          </cell>
          <cell r="N731">
            <v>45624</v>
          </cell>
          <cell r="O731">
            <v>2728.96</v>
          </cell>
        </row>
        <row r="732">
          <cell r="G732" t="str">
            <v>10054884</v>
          </cell>
          <cell r="H732" t="str">
            <v>ОКШ 90-219Х8К52-0.БХ-1,5D6Н00-УХЛ</v>
          </cell>
          <cell r="J732" t="str">
            <v>ЮР-5</v>
          </cell>
          <cell r="K732">
            <v>1</v>
          </cell>
          <cell r="L732" t="str">
            <v>ШТ</v>
          </cell>
          <cell r="M732">
            <v>14672</v>
          </cell>
          <cell r="N732">
            <v>45425</v>
          </cell>
          <cell r="O732">
            <v>15640.35</v>
          </cell>
        </row>
        <row r="733">
          <cell r="G733" t="str">
            <v>10076934</v>
          </cell>
          <cell r="H733" t="str">
            <v>Опора ПС10П-18БМ с метизами</v>
          </cell>
          <cell r="J733" t="str">
            <v>ЮР-5</v>
          </cell>
          <cell r="K733">
            <v>42</v>
          </cell>
          <cell r="L733" t="str">
            <v>КМП</v>
          </cell>
          <cell r="M733">
            <v>92974.17</v>
          </cell>
          <cell r="N733">
            <v>45181</v>
          </cell>
          <cell r="O733">
            <v>111290.08</v>
          </cell>
        </row>
        <row r="734">
          <cell r="G734" t="str">
            <v>10076934</v>
          </cell>
          <cell r="H734" t="str">
            <v>Опора ПС10П-18БМ с метизами</v>
          </cell>
          <cell r="J734" t="str">
            <v>ЮР-5</v>
          </cell>
          <cell r="K734">
            <v>3</v>
          </cell>
          <cell r="L734" t="str">
            <v>КМП</v>
          </cell>
          <cell r="M734">
            <v>92974.17</v>
          </cell>
          <cell r="N734">
            <v>45181</v>
          </cell>
          <cell r="O734">
            <v>111290.08</v>
          </cell>
        </row>
        <row r="735">
          <cell r="G735" t="str">
            <v>10076934</v>
          </cell>
          <cell r="H735" t="str">
            <v>Опора ПС10П-18БМ с метизами</v>
          </cell>
          <cell r="J735" t="str">
            <v>ЮР-5</v>
          </cell>
          <cell r="K735">
            <v>3</v>
          </cell>
          <cell r="L735" t="str">
            <v>КМП</v>
          </cell>
          <cell r="M735">
            <v>92974.17</v>
          </cell>
          <cell r="N735">
            <v>45181</v>
          </cell>
          <cell r="O735">
            <v>111290.08</v>
          </cell>
        </row>
        <row r="736">
          <cell r="G736" t="str">
            <v>10076934</v>
          </cell>
          <cell r="H736" t="str">
            <v>Опора ПС10П-18БМ с метизами</v>
          </cell>
          <cell r="J736" t="str">
            <v>ЮР-5</v>
          </cell>
          <cell r="K736">
            <v>16</v>
          </cell>
          <cell r="L736" t="str">
            <v>КМП</v>
          </cell>
          <cell r="M736">
            <v>92974.17</v>
          </cell>
          <cell r="N736">
            <v>45176</v>
          </cell>
          <cell r="O736">
            <v>111290.08</v>
          </cell>
        </row>
        <row r="737">
          <cell r="G737" t="str">
            <v>10076934</v>
          </cell>
          <cell r="H737" t="str">
            <v>Опора ПС10П-18БМ с метизами</v>
          </cell>
          <cell r="J737" t="str">
            <v>ЮР-5</v>
          </cell>
          <cell r="K737">
            <v>16</v>
          </cell>
          <cell r="L737" t="str">
            <v>КМП</v>
          </cell>
          <cell r="M737">
            <v>92974.17</v>
          </cell>
          <cell r="N737">
            <v>45180</v>
          </cell>
          <cell r="O737">
            <v>111290.08</v>
          </cell>
        </row>
        <row r="738">
          <cell r="G738" t="str">
            <v>10076934</v>
          </cell>
          <cell r="H738" t="str">
            <v>Опора ПС10П-18БМ с метизами</v>
          </cell>
          <cell r="J738" t="str">
            <v>ЮР-5</v>
          </cell>
          <cell r="K738">
            <v>5</v>
          </cell>
          <cell r="L738" t="str">
            <v>КМП</v>
          </cell>
          <cell r="M738">
            <v>92974.17</v>
          </cell>
          <cell r="N738">
            <v>45180</v>
          </cell>
          <cell r="O738">
            <v>111290.08</v>
          </cell>
        </row>
        <row r="739">
          <cell r="G739" t="str">
            <v>10079897</v>
          </cell>
          <cell r="H739" t="str">
            <v>Аппарат телефонный Yealink SIP-T31P</v>
          </cell>
          <cell r="J739" t="str">
            <v>ЮР-5</v>
          </cell>
          <cell r="K739">
            <v>2</v>
          </cell>
          <cell r="L739" t="str">
            <v>ШТ</v>
          </cell>
          <cell r="M739">
            <v>16310.38</v>
          </cell>
          <cell r="N739">
            <v>44355</v>
          </cell>
          <cell r="O739">
            <v>21709.119999999999</v>
          </cell>
        </row>
        <row r="740">
          <cell r="G740" t="str">
            <v>10112914</v>
          </cell>
          <cell r="H740" t="str">
            <v>Грунт-эмаль ИЗОЛЭП-mastic серый</v>
          </cell>
          <cell r="J740" t="str">
            <v>ЮР-5</v>
          </cell>
          <cell r="K740">
            <v>3.298</v>
          </cell>
          <cell r="L740" t="str">
            <v>КГ</v>
          </cell>
          <cell r="M740">
            <v>608</v>
          </cell>
          <cell r="N740">
            <v>45461</v>
          </cell>
          <cell r="O740">
            <v>648.13</v>
          </cell>
        </row>
        <row r="741">
          <cell r="G741" t="str">
            <v>10112914</v>
          </cell>
          <cell r="H741" t="str">
            <v>Грунт-эмаль ИЗОЛЭП-mastic серый</v>
          </cell>
          <cell r="J741" t="str">
            <v>Карабула</v>
          </cell>
          <cell r="K741">
            <v>0.91300000000000003</v>
          </cell>
          <cell r="L741" t="str">
            <v>КГ</v>
          </cell>
          <cell r="M741">
            <v>683.67</v>
          </cell>
          <cell r="N741">
            <v>45622</v>
          </cell>
          <cell r="O741">
            <v>728.79</v>
          </cell>
        </row>
        <row r="742">
          <cell r="G742" t="str">
            <v>10112914</v>
          </cell>
          <cell r="H742" t="str">
            <v>Грунт-эмаль ИЗОЛЭП-mastic серый</v>
          </cell>
          <cell r="J742" t="str">
            <v>Карабула</v>
          </cell>
          <cell r="K742">
            <v>592.08100000000002</v>
          </cell>
          <cell r="L742" t="str">
            <v>КГ</v>
          </cell>
          <cell r="M742">
            <v>683.67</v>
          </cell>
          <cell r="N742">
            <v>45622</v>
          </cell>
          <cell r="O742">
            <v>728.79</v>
          </cell>
        </row>
        <row r="743">
          <cell r="G743" t="str">
            <v>10112914</v>
          </cell>
          <cell r="H743" t="str">
            <v>Грунт-эмаль ИЗОЛЭП-mastic серый</v>
          </cell>
          <cell r="J743" t="str">
            <v>Карабула</v>
          </cell>
          <cell r="K743">
            <v>57.006</v>
          </cell>
          <cell r="L743" t="str">
            <v>КГ</v>
          </cell>
          <cell r="M743">
            <v>683.67</v>
          </cell>
          <cell r="N743">
            <v>45622</v>
          </cell>
          <cell r="O743">
            <v>728.79</v>
          </cell>
        </row>
        <row r="744">
          <cell r="G744" t="str">
            <v>10114841</v>
          </cell>
          <cell r="H744" t="str">
            <v>ЗК100*40-Ф-Х-К0/6-К52/РМ/Н/С0 фл.</v>
          </cell>
          <cell r="J744" t="str">
            <v>ЮР-5</v>
          </cell>
          <cell r="K744">
            <v>4</v>
          </cell>
          <cell r="L744" t="str">
            <v>КМП</v>
          </cell>
          <cell r="M744">
            <v>34000</v>
          </cell>
          <cell r="N744">
            <v>45408</v>
          </cell>
          <cell r="O744">
            <v>36244</v>
          </cell>
        </row>
        <row r="745">
          <cell r="G745" t="str">
            <v>10118224</v>
          </cell>
          <cell r="H745" t="str">
            <v>Рама Roxtec 2х1 D100 galv GE20001</v>
          </cell>
          <cell r="J745" t="str">
            <v>ЮР-5</v>
          </cell>
          <cell r="K745">
            <v>3</v>
          </cell>
          <cell r="L745" t="str">
            <v>ШТ</v>
          </cell>
          <cell r="M745">
            <v>2660</v>
          </cell>
          <cell r="N745">
            <v>44392</v>
          </cell>
          <cell r="O745">
            <v>3415.44</v>
          </cell>
        </row>
        <row r="746">
          <cell r="G746" t="str">
            <v>10121608</v>
          </cell>
          <cell r="H746" t="str">
            <v>Кабель ВВГнг(A)-ХЛ 5х95мс(N,PE)-1</v>
          </cell>
          <cell r="J746" t="str">
            <v>Карабула</v>
          </cell>
          <cell r="K746">
            <v>0.8</v>
          </cell>
          <cell r="L746" t="str">
            <v>М</v>
          </cell>
          <cell r="M746">
            <v>5223.09</v>
          </cell>
          <cell r="N746">
            <v>45687</v>
          </cell>
          <cell r="O746">
            <v>5223.09</v>
          </cell>
        </row>
        <row r="747">
          <cell r="G747" t="str">
            <v>10122356</v>
          </cell>
          <cell r="H747" t="str">
            <v>Втулка ВК-2-325х8</v>
          </cell>
          <cell r="J747" t="str">
            <v>ЮР-5</v>
          </cell>
          <cell r="K747">
            <v>3</v>
          </cell>
          <cell r="L747" t="str">
            <v>ШТ</v>
          </cell>
          <cell r="M747">
            <v>3633</v>
          </cell>
          <cell r="N747">
            <v>45315</v>
          </cell>
          <cell r="O747">
            <v>3872.78</v>
          </cell>
        </row>
        <row r="748">
          <cell r="G748" t="str">
            <v>10129438</v>
          </cell>
          <cell r="H748" t="str">
            <v>Кабель КПСЭнг(A)-FRLS 4х2х1,0</v>
          </cell>
          <cell r="J748" t="str">
            <v>Карабула</v>
          </cell>
          <cell r="K748">
            <v>17</v>
          </cell>
          <cell r="L748" t="str">
            <v>М</v>
          </cell>
          <cell r="M748">
            <v>361.11</v>
          </cell>
          <cell r="N748">
            <v>45702</v>
          </cell>
          <cell r="O748">
            <v>361.11</v>
          </cell>
        </row>
        <row r="749">
          <cell r="G749" t="str">
            <v>10144250</v>
          </cell>
          <cell r="H749" t="str">
            <v>Геосетка ПС 30/30-40 (500) ПОЛИСЕТ</v>
          </cell>
          <cell r="J749" t="str">
            <v>ЮР-5</v>
          </cell>
          <cell r="K749">
            <v>0.02</v>
          </cell>
          <cell r="L749" t="str">
            <v>М2</v>
          </cell>
          <cell r="M749">
            <v>61.5</v>
          </cell>
          <cell r="N749">
            <v>44677</v>
          </cell>
          <cell r="O749">
            <v>76.260000000000005</v>
          </cell>
        </row>
        <row r="750">
          <cell r="G750" t="str">
            <v>10144250</v>
          </cell>
          <cell r="H750" t="str">
            <v>Геосетка ПС 30/30-40 (500) ПОЛИСЕТ</v>
          </cell>
          <cell r="J750" t="str">
            <v>ЮР-5</v>
          </cell>
          <cell r="K750">
            <v>82</v>
          </cell>
          <cell r="L750" t="str">
            <v>М2</v>
          </cell>
          <cell r="M750">
            <v>47</v>
          </cell>
          <cell r="N750">
            <v>45327</v>
          </cell>
          <cell r="O750">
            <v>50.1</v>
          </cell>
        </row>
        <row r="751">
          <cell r="G751" t="str">
            <v>10144250</v>
          </cell>
          <cell r="H751" t="str">
            <v>Геосетка ПС 30/30-40 (500) ПОЛИСЕТ</v>
          </cell>
          <cell r="J751" t="str">
            <v>ЮР-5</v>
          </cell>
          <cell r="K751">
            <v>14</v>
          </cell>
          <cell r="L751" t="str">
            <v>М2</v>
          </cell>
          <cell r="M751">
            <v>47</v>
          </cell>
          <cell r="N751">
            <v>45327</v>
          </cell>
          <cell r="O751">
            <v>50.1</v>
          </cell>
        </row>
        <row r="752">
          <cell r="G752" t="str">
            <v>10176103</v>
          </cell>
          <cell r="H752" t="str">
            <v>Портландцемент ЦЕМ I 42,5Н</v>
          </cell>
          <cell r="J752" t="str">
            <v>Карабула</v>
          </cell>
          <cell r="K752">
            <v>2E-3</v>
          </cell>
          <cell r="L752" t="str">
            <v>Т</v>
          </cell>
          <cell r="M752">
            <v>12759.16</v>
          </cell>
          <cell r="N752">
            <v>45677</v>
          </cell>
          <cell r="O752">
            <v>12759.16</v>
          </cell>
        </row>
        <row r="753">
          <cell r="G753" t="str">
            <v>10177221</v>
          </cell>
          <cell r="H753" t="str">
            <v>Кабель КИМПсЭафВ-внг(A)-LS 2х2х1,0л</v>
          </cell>
          <cell r="J753" t="str">
            <v>ЮР-5</v>
          </cell>
          <cell r="K753">
            <v>2</v>
          </cell>
          <cell r="L753" t="str">
            <v>М</v>
          </cell>
          <cell r="M753">
            <v>157.43</v>
          </cell>
          <cell r="N753">
            <v>45327</v>
          </cell>
          <cell r="O753">
            <v>167.82</v>
          </cell>
        </row>
        <row r="754">
          <cell r="G754" t="str">
            <v>10177221</v>
          </cell>
          <cell r="H754" t="str">
            <v>Кабель КИМПсЭафВ-внг(A)-LS 2х2х1,0л</v>
          </cell>
          <cell r="J754" t="str">
            <v>ЮР-5</v>
          </cell>
          <cell r="K754">
            <v>5</v>
          </cell>
          <cell r="L754" t="str">
            <v>М</v>
          </cell>
          <cell r="M754">
            <v>157.43</v>
          </cell>
          <cell r="N754">
            <v>45443</v>
          </cell>
          <cell r="O754">
            <v>167.82</v>
          </cell>
        </row>
        <row r="755">
          <cell r="G755" t="str">
            <v>10178504</v>
          </cell>
          <cell r="H755" t="str">
            <v>Труба б/ш г/д 426х10 В ст09Г2С-9</v>
          </cell>
          <cell r="J755" t="str">
            <v>ЮР-5</v>
          </cell>
          <cell r="K755">
            <v>25.263999999999999</v>
          </cell>
          <cell r="L755" t="str">
            <v>Т</v>
          </cell>
          <cell r="M755">
            <v>93066.96</v>
          </cell>
          <cell r="N755">
            <v>44809</v>
          </cell>
          <cell r="O755">
            <v>115403.03</v>
          </cell>
        </row>
        <row r="756">
          <cell r="G756" t="str">
            <v>10205076</v>
          </cell>
          <cell r="H756" t="str">
            <v>НЕД-Плагум КУМПсЭаВнг(A)LS-ХЛ 2х2х0,75лг</v>
          </cell>
          <cell r="J756" t="str">
            <v>Карабула</v>
          </cell>
          <cell r="K756">
            <v>21</v>
          </cell>
          <cell r="L756" t="str">
            <v>М</v>
          </cell>
          <cell r="M756">
            <v>110.26</v>
          </cell>
          <cell r="N756">
            <v>45702</v>
          </cell>
          <cell r="O756">
            <v>110.26</v>
          </cell>
        </row>
        <row r="757">
          <cell r="G757" t="str">
            <v>10205076</v>
          </cell>
          <cell r="H757" t="str">
            <v>НЕД-Плагум КУМПсЭаВнг(A)LS-ХЛ 2х2х0,75лг</v>
          </cell>
          <cell r="J757" t="str">
            <v>Карабула</v>
          </cell>
          <cell r="K757">
            <v>5</v>
          </cell>
          <cell r="L757" t="str">
            <v>М</v>
          </cell>
          <cell r="M757">
            <v>110.26</v>
          </cell>
          <cell r="N757">
            <v>45702</v>
          </cell>
          <cell r="O757">
            <v>110.26</v>
          </cell>
        </row>
        <row r="758">
          <cell r="G758" t="str">
            <v>10205746</v>
          </cell>
          <cell r="H758" t="str">
            <v>Лента Полилен 40-ЛИ-63</v>
          </cell>
          <cell r="J758" t="str">
            <v>ЮР-5</v>
          </cell>
          <cell r="K758">
            <v>3.5609999999999999</v>
          </cell>
          <cell r="L758" t="str">
            <v>КГ</v>
          </cell>
          <cell r="M758">
            <v>495.83</v>
          </cell>
          <cell r="N758">
            <v>45327</v>
          </cell>
          <cell r="O758">
            <v>528.54999999999995</v>
          </cell>
        </row>
        <row r="759">
          <cell r="G759" t="str">
            <v>10207421</v>
          </cell>
          <cell r="H759" t="str">
            <v>Кабель КИМ-СПРВЭнг(A)-FRLS 2х2х1,0</v>
          </cell>
          <cell r="J759" t="str">
            <v>ЮР-5</v>
          </cell>
          <cell r="K759">
            <v>5</v>
          </cell>
          <cell r="L759" t="str">
            <v>М</v>
          </cell>
          <cell r="M759">
            <v>123.56</v>
          </cell>
          <cell r="N759">
            <v>45324</v>
          </cell>
          <cell r="O759">
            <v>131.71</v>
          </cell>
        </row>
        <row r="760">
          <cell r="G760" t="str">
            <v>10215518</v>
          </cell>
          <cell r="H760" t="str">
            <v>Портландцемент ЦЕМ I 32,5Б</v>
          </cell>
          <cell r="J760" t="str">
            <v>ЮР-5</v>
          </cell>
          <cell r="K760">
            <v>8.1000000000000003E-2</v>
          </cell>
          <cell r="L760" t="str">
            <v>Т</v>
          </cell>
          <cell r="M760">
            <v>15172.16</v>
          </cell>
          <cell r="N760">
            <v>45674</v>
          </cell>
          <cell r="O760">
            <v>15172.16</v>
          </cell>
        </row>
        <row r="761">
          <cell r="G761" t="str">
            <v>10224084</v>
          </cell>
          <cell r="H761" t="str">
            <v>Конструкция ЗК51246464-015-2-2017</v>
          </cell>
          <cell r="J761" t="str">
            <v>ЮР-5</v>
          </cell>
          <cell r="K761">
            <v>3</v>
          </cell>
          <cell r="L761" t="str">
            <v>ШТ</v>
          </cell>
          <cell r="M761">
            <v>10204.17</v>
          </cell>
          <cell r="N761">
            <v>44834</v>
          </cell>
          <cell r="O761">
            <v>12653.17</v>
          </cell>
        </row>
        <row r="762">
          <cell r="G762" t="str">
            <v>10263460</v>
          </cell>
          <cell r="H762" t="str">
            <v>Угол DKC CPO 90 100х50 36002KHDZ</v>
          </cell>
          <cell r="J762" t="str">
            <v>ЮР-5</v>
          </cell>
          <cell r="K762">
            <v>57</v>
          </cell>
          <cell r="L762" t="str">
            <v>ШТ</v>
          </cell>
          <cell r="M762">
            <v>2542.2399999999998</v>
          </cell>
          <cell r="N762">
            <v>44874</v>
          </cell>
          <cell r="O762">
            <v>3152.38</v>
          </cell>
        </row>
        <row r="763">
          <cell r="G763" t="str">
            <v>10265593</v>
          </cell>
          <cell r="H763" t="str">
            <v>Праймер НК-50</v>
          </cell>
          <cell r="J763" t="str">
            <v>ЮР-5</v>
          </cell>
          <cell r="K763">
            <v>0.96099999999999997</v>
          </cell>
          <cell r="L763" t="str">
            <v>КГ</v>
          </cell>
          <cell r="M763">
            <v>967.33</v>
          </cell>
          <cell r="N763">
            <v>45441</v>
          </cell>
          <cell r="O763">
            <v>1031.17</v>
          </cell>
        </row>
        <row r="764">
          <cell r="G764" t="str">
            <v>10265593</v>
          </cell>
          <cell r="H764" t="str">
            <v>Праймер НК-50</v>
          </cell>
          <cell r="J764" t="str">
            <v>Карабула</v>
          </cell>
          <cell r="K764">
            <v>17.600000000000001</v>
          </cell>
          <cell r="L764" t="str">
            <v>КГ</v>
          </cell>
          <cell r="M764">
            <v>230</v>
          </cell>
          <cell r="N764">
            <v>45603</v>
          </cell>
          <cell r="O764">
            <v>245.18</v>
          </cell>
        </row>
        <row r="765">
          <cell r="G765" t="str">
            <v>10265593</v>
          </cell>
          <cell r="H765" t="str">
            <v>Праймер НК-50</v>
          </cell>
          <cell r="J765" t="str">
            <v>Карабула</v>
          </cell>
          <cell r="K765">
            <v>0.54</v>
          </cell>
          <cell r="L765" t="str">
            <v>КГ</v>
          </cell>
          <cell r="M765">
            <v>230</v>
          </cell>
          <cell r="N765">
            <v>45603</v>
          </cell>
          <cell r="O765">
            <v>245.18</v>
          </cell>
        </row>
        <row r="766">
          <cell r="G766" t="str">
            <v>10274530</v>
          </cell>
          <cell r="H766" t="str">
            <v>Балка двутавровая №20Б1 С355-13</v>
          </cell>
          <cell r="J766" t="str">
            <v>ЮР-5</v>
          </cell>
          <cell r="K766">
            <v>0.19500000000000001</v>
          </cell>
          <cell r="L766" t="str">
            <v>Т</v>
          </cell>
          <cell r="M766">
            <v>97899.99</v>
          </cell>
          <cell r="N766">
            <v>45635</v>
          </cell>
          <cell r="O766">
            <v>104361.39</v>
          </cell>
        </row>
        <row r="767">
          <cell r="G767" t="str">
            <v>10291129</v>
          </cell>
          <cell r="H767" t="str">
            <v>Мастика битумно масляная МБ-50</v>
          </cell>
          <cell r="J767" t="str">
            <v>ЮР-5</v>
          </cell>
          <cell r="K767">
            <v>1</v>
          </cell>
          <cell r="L767" t="str">
            <v>КГ</v>
          </cell>
          <cell r="M767">
            <v>71.400000000000006</v>
          </cell>
          <cell r="N767">
            <v>45618</v>
          </cell>
          <cell r="O767">
            <v>76.11</v>
          </cell>
        </row>
        <row r="768">
          <cell r="G768" t="str">
            <v>10303576</v>
          </cell>
          <cell r="H768" t="str">
            <v>Кабель КИМПсЭафВ-внг(A)-LS 1х2х1,0л</v>
          </cell>
          <cell r="J768" t="str">
            <v>ЮР-5</v>
          </cell>
          <cell r="K768">
            <v>19.739999999999998</v>
          </cell>
          <cell r="L768" t="str">
            <v>М</v>
          </cell>
          <cell r="M768">
            <v>94.26</v>
          </cell>
          <cell r="N768">
            <v>45443</v>
          </cell>
          <cell r="O768">
            <v>100.48</v>
          </cell>
        </row>
        <row r="769">
          <cell r="G769" t="str">
            <v>10314511</v>
          </cell>
          <cell r="H769" t="str">
            <v>ТШ-3КП-219х8К52-0.БХ-6Н00-УХЛ</v>
          </cell>
          <cell r="J769" t="str">
            <v>ЮР-5</v>
          </cell>
          <cell r="K769">
            <v>4</v>
          </cell>
          <cell r="L769" t="str">
            <v>ШТ</v>
          </cell>
          <cell r="M769">
            <v>45208</v>
          </cell>
          <cell r="N769">
            <v>45516</v>
          </cell>
          <cell r="O769">
            <v>48191.73</v>
          </cell>
        </row>
        <row r="770">
          <cell r="G770" t="str">
            <v>10314565</v>
          </cell>
          <cell r="H770" t="str">
            <v>Тр-р SACI TA100P 2000/5 0,5 20VA</v>
          </cell>
          <cell r="J770" t="str">
            <v>ЮР-5</v>
          </cell>
          <cell r="K770">
            <v>2</v>
          </cell>
          <cell r="L770" t="str">
            <v>ШТ</v>
          </cell>
          <cell r="M770">
            <v>12785</v>
          </cell>
          <cell r="N770">
            <v>45310</v>
          </cell>
          <cell r="O770">
            <v>13769.45</v>
          </cell>
        </row>
        <row r="771">
          <cell r="G771" t="str">
            <v>10318973</v>
          </cell>
          <cell r="H771" t="str">
            <v>Устройство DELOBOX VRU-900-1/1W63-6/W32-</v>
          </cell>
          <cell r="J771" t="str">
            <v>ЮР-5</v>
          </cell>
          <cell r="K771">
            <v>1</v>
          </cell>
          <cell r="L771" t="str">
            <v>ШТ</v>
          </cell>
          <cell r="M771">
            <v>23076.720000000001</v>
          </cell>
          <cell r="N771">
            <v>45182</v>
          </cell>
          <cell r="O771">
            <v>26999.759999999998</v>
          </cell>
        </row>
        <row r="772">
          <cell r="G772" t="str">
            <v>10321551</v>
          </cell>
          <cell r="H772" t="str">
            <v>Эмаль эпоксидная ЭП-1236 серая</v>
          </cell>
          <cell r="J772" t="str">
            <v>Карабула</v>
          </cell>
          <cell r="K772">
            <v>1.9</v>
          </cell>
          <cell r="L772" t="str">
            <v>КГ</v>
          </cell>
          <cell r="M772">
            <v>592</v>
          </cell>
          <cell r="N772">
            <v>45603</v>
          </cell>
          <cell r="O772">
            <v>631.07000000000005</v>
          </cell>
        </row>
        <row r="773">
          <cell r="G773" t="str">
            <v>10329084</v>
          </cell>
          <cell r="H773" t="str">
            <v>Тр-Т-ЭП-273х8-К48-0.Б-0-5Н2В-0-УХЛ</v>
          </cell>
          <cell r="J773" t="str">
            <v>ЮР-5</v>
          </cell>
          <cell r="K773">
            <v>3.03</v>
          </cell>
          <cell r="L773" t="str">
            <v>Т</v>
          </cell>
          <cell r="M773">
            <v>88575.23</v>
          </cell>
          <cell r="N773">
            <v>45327</v>
          </cell>
          <cell r="O773">
            <v>94421.2</v>
          </cell>
        </row>
        <row r="774">
          <cell r="G774" t="str">
            <v>10341760</v>
          </cell>
          <cell r="H774" t="str">
            <v>Пластина 2Н-I-ТМКЩ-С2-4</v>
          </cell>
          <cell r="J774" t="str">
            <v>Карабула</v>
          </cell>
          <cell r="K774">
            <v>3.55</v>
          </cell>
          <cell r="L774" t="str">
            <v>КГ</v>
          </cell>
          <cell r="M774">
            <v>276.88</v>
          </cell>
          <cell r="N774">
            <v>45687</v>
          </cell>
          <cell r="O774">
            <v>276.88</v>
          </cell>
        </row>
        <row r="775">
          <cell r="G775" t="str">
            <v>10349873</v>
          </cell>
          <cell r="H775" t="str">
            <v>Кабель ВВГнг(A)-FRLS 2х2,5ок(N)-0,66</v>
          </cell>
          <cell r="J775" t="str">
            <v>Карабула</v>
          </cell>
          <cell r="K775">
            <v>1</v>
          </cell>
          <cell r="L775" t="str">
            <v>М</v>
          </cell>
          <cell r="M775">
            <v>107.19</v>
          </cell>
          <cell r="N775">
            <v>45687</v>
          </cell>
          <cell r="O775">
            <v>107.19</v>
          </cell>
        </row>
        <row r="776">
          <cell r="G776" t="str">
            <v>10363381</v>
          </cell>
          <cell r="H776" t="str">
            <v>Балка двутавровая №35Б1 С355-13</v>
          </cell>
          <cell r="J776" t="str">
            <v>ЮР-5</v>
          </cell>
          <cell r="K776">
            <v>0.25800000000000001</v>
          </cell>
          <cell r="L776" t="str">
            <v>Т</v>
          </cell>
          <cell r="M776">
            <v>96950</v>
          </cell>
          <cell r="N776">
            <v>45603</v>
          </cell>
          <cell r="O776">
            <v>103348.7</v>
          </cell>
        </row>
        <row r="777">
          <cell r="G777" t="str">
            <v>10389019</v>
          </cell>
          <cell r="H777" t="str">
            <v>ПК32х4-16х4К48-0.А/0-000Х</v>
          </cell>
          <cell r="J777" t="str">
            <v>ЮР-5</v>
          </cell>
          <cell r="K777">
            <v>12</v>
          </cell>
          <cell r="L777" t="str">
            <v>ШТ</v>
          </cell>
          <cell r="M777">
            <v>3432</v>
          </cell>
          <cell r="N777">
            <v>45425</v>
          </cell>
          <cell r="O777">
            <v>3658.51</v>
          </cell>
        </row>
        <row r="778">
          <cell r="G778" t="str">
            <v>10389029</v>
          </cell>
          <cell r="H778" t="str">
            <v>Отвод П45 219х8-13ХФА НП</v>
          </cell>
          <cell r="J778" t="str">
            <v>ЮР-5</v>
          </cell>
          <cell r="K778">
            <v>1</v>
          </cell>
          <cell r="L778" t="str">
            <v>ШТ</v>
          </cell>
          <cell r="M778">
            <v>23021</v>
          </cell>
          <cell r="N778">
            <v>45439</v>
          </cell>
          <cell r="O778">
            <v>24540.39</v>
          </cell>
        </row>
        <row r="779">
          <cell r="G779" t="str">
            <v>10389033</v>
          </cell>
          <cell r="H779" t="str">
            <v>ДШ57х7К52-0.Б/Х-00Х</v>
          </cell>
          <cell r="J779" t="str">
            <v>ЮР-5</v>
          </cell>
          <cell r="K779">
            <v>6</v>
          </cell>
          <cell r="L779" t="str">
            <v>ШТ</v>
          </cell>
          <cell r="M779">
            <v>984</v>
          </cell>
          <cell r="N779">
            <v>45434</v>
          </cell>
          <cell r="O779">
            <v>1048.94</v>
          </cell>
        </row>
        <row r="780">
          <cell r="G780" t="str">
            <v>10397318</v>
          </cell>
          <cell r="H780" t="str">
            <v>НЕД-Плагум КУМВЭаВнг(A)-LS-ХЛ 4х1,5ок л</v>
          </cell>
          <cell r="J780" t="str">
            <v>Карабула</v>
          </cell>
          <cell r="K780">
            <v>9</v>
          </cell>
          <cell r="L780" t="str">
            <v>М</v>
          </cell>
          <cell r="M780">
            <v>243.59</v>
          </cell>
          <cell r="N780">
            <v>45702</v>
          </cell>
          <cell r="O780">
            <v>243.59</v>
          </cell>
        </row>
        <row r="781">
          <cell r="G781" t="str">
            <v>10424948</v>
          </cell>
          <cell r="H781" t="str">
            <v>Тройник П 57х7-45х4-13ХФА</v>
          </cell>
          <cell r="J781" t="str">
            <v>ЮР-5</v>
          </cell>
          <cell r="K781">
            <v>12</v>
          </cell>
          <cell r="L781" t="str">
            <v>ШТ</v>
          </cell>
          <cell r="M781">
            <v>4900</v>
          </cell>
          <cell r="N781">
            <v>45617</v>
          </cell>
          <cell r="O781">
            <v>5223.3999999999996</v>
          </cell>
        </row>
        <row r="782">
          <cell r="G782" t="str">
            <v>10427149</v>
          </cell>
          <cell r="H782" t="str">
            <v>Опора НПМ.БКХЛ 57.100</v>
          </cell>
          <cell r="J782" t="str">
            <v>ЮР-5</v>
          </cell>
          <cell r="K782">
            <v>29</v>
          </cell>
          <cell r="L782" t="str">
            <v>ШТ</v>
          </cell>
          <cell r="M782">
            <v>872</v>
          </cell>
          <cell r="N782">
            <v>45547</v>
          </cell>
          <cell r="O782">
            <v>929.55</v>
          </cell>
        </row>
        <row r="783">
          <cell r="G783" t="str">
            <v>10436402</v>
          </cell>
          <cell r="H783" t="str">
            <v>Георешетка Премьер ПГ 100/260_0720_1,10</v>
          </cell>
          <cell r="J783" t="str">
            <v>Карабула</v>
          </cell>
          <cell r="K783">
            <v>6624</v>
          </cell>
          <cell r="L783" t="str">
            <v>М2</v>
          </cell>
          <cell r="M783">
            <v>88.75</v>
          </cell>
          <cell r="N783">
            <v>45481</v>
          </cell>
          <cell r="O783">
            <v>94.61</v>
          </cell>
        </row>
        <row r="784">
          <cell r="G784" t="str">
            <v>10436402</v>
          </cell>
          <cell r="H784" t="str">
            <v>Георешетка Премьер ПГ 100/260_0720_1,10</v>
          </cell>
          <cell r="J784" t="str">
            <v>ЮР-5</v>
          </cell>
          <cell r="K784">
            <v>978.1</v>
          </cell>
          <cell r="L784" t="str">
            <v>М2</v>
          </cell>
          <cell r="M784">
            <v>88.75</v>
          </cell>
          <cell r="N784">
            <v>45481</v>
          </cell>
          <cell r="O784">
            <v>94.61</v>
          </cell>
        </row>
        <row r="785">
          <cell r="G785" t="str">
            <v>10436402</v>
          </cell>
          <cell r="H785" t="str">
            <v>Георешетка Премьер ПГ 100/260_0720_1,10</v>
          </cell>
          <cell r="J785" t="str">
            <v>ЮР-5</v>
          </cell>
          <cell r="K785">
            <v>2208</v>
          </cell>
          <cell r="L785" t="str">
            <v>М2</v>
          </cell>
          <cell r="M785">
            <v>88.75</v>
          </cell>
          <cell r="N785">
            <v>45481</v>
          </cell>
          <cell r="O785">
            <v>94.61</v>
          </cell>
        </row>
        <row r="786">
          <cell r="G786" t="str">
            <v>10454796</v>
          </cell>
          <cell r="H786" t="str">
            <v>ПМСМ-Термолэнд-10400х1190х250-ZL-0,5-RAL</v>
          </cell>
          <cell r="J786" t="str">
            <v>ЮР-5</v>
          </cell>
          <cell r="K786">
            <v>4</v>
          </cell>
          <cell r="L786" t="str">
            <v>ШТ</v>
          </cell>
          <cell r="M786">
            <v>90930.7</v>
          </cell>
          <cell r="N786">
            <v>45575</v>
          </cell>
          <cell r="O786">
            <v>96932.13</v>
          </cell>
        </row>
        <row r="787">
          <cell r="G787" t="str">
            <v>10468501</v>
          </cell>
          <cell r="H787" t="str">
            <v>Состав для холодного цинков. БАРЬЕР-ЦИНК</v>
          </cell>
          <cell r="J787" t="str">
            <v>ЮР-5</v>
          </cell>
          <cell r="K787">
            <v>0.98</v>
          </cell>
          <cell r="L787" t="str">
            <v>КГ</v>
          </cell>
          <cell r="M787">
            <v>2072</v>
          </cell>
          <cell r="N787">
            <v>45618</v>
          </cell>
          <cell r="O787">
            <v>2208.75</v>
          </cell>
        </row>
        <row r="788">
          <cell r="G788" t="str">
            <v>10468501</v>
          </cell>
          <cell r="H788" t="str">
            <v>Состав для холодного цинков. БАРЬЕР-ЦИНК</v>
          </cell>
          <cell r="J788" t="str">
            <v>ЮР-5</v>
          </cell>
          <cell r="K788">
            <v>3.62</v>
          </cell>
          <cell r="L788" t="str">
            <v>КГ</v>
          </cell>
          <cell r="M788">
            <v>2261</v>
          </cell>
          <cell r="N788">
            <v>45618</v>
          </cell>
          <cell r="O788">
            <v>2410.23</v>
          </cell>
        </row>
        <row r="789">
          <cell r="G789" t="str">
            <v>10468650</v>
          </cell>
          <cell r="H789" t="str">
            <v>Грунт ПУ-Цинк 1К Антикор</v>
          </cell>
          <cell r="J789" t="str">
            <v>Карабула</v>
          </cell>
          <cell r="K789">
            <v>2.5950000000000002</v>
          </cell>
          <cell r="L789" t="str">
            <v>КГ</v>
          </cell>
          <cell r="M789">
            <v>1019.2</v>
          </cell>
          <cell r="N789">
            <v>45716</v>
          </cell>
          <cell r="O789">
            <v>1019.2</v>
          </cell>
        </row>
        <row r="790">
          <cell r="G790" t="str">
            <v>10468650</v>
          </cell>
          <cell r="H790" t="str">
            <v>Грунт ПУ-Цинк 1К Антикор</v>
          </cell>
          <cell r="J790" t="str">
            <v>Карабула</v>
          </cell>
          <cell r="K790">
            <v>1.1719999999999999</v>
          </cell>
          <cell r="L790" t="str">
            <v>КГ</v>
          </cell>
          <cell r="M790">
            <v>1019.2</v>
          </cell>
          <cell r="N790">
            <v>45716</v>
          </cell>
          <cell r="O790">
            <v>1019.2</v>
          </cell>
        </row>
        <row r="791">
          <cell r="G791" t="str">
            <v>10471395</v>
          </cell>
          <cell r="H791" t="str">
            <v>Сегмент-КУнг(A)-Э-FRLS-c-ХЛ 2х2х0,5 л Пс</v>
          </cell>
          <cell r="J791" t="str">
            <v>Карабула</v>
          </cell>
          <cell r="K791">
            <v>18</v>
          </cell>
          <cell r="L791" t="str">
            <v>М</v>
          </cell>
          <cell r="M791">
            <v>377.03</v>
          </cell>
          <cell r="N791">
            <v>45687</v>
          </cell>
          <cell r="O791">
            <v>377.03</v>
          </cell>
        </row>
        <row r="792">
          <cell r="G792" t="str">
            <v>10471697</v>
          </cell>
          <cell r="H792" t="str">
            <v>Пергамин GOODHIM П-300</v>
          </cell>
          <cell r="J792" t="str">
            <v>Карабула</v>
          </cell>
          <cell r="K792">
            <v>2.1</v>
          </cell>
          <cell r="L792" t="str">
            <v>М2</v>
          </cell>
          <cell r="M792">
            <v>72</v>
          </cell>
          <cell r="N792">
            <v>45639</v>
          </cell>
          <cell r="O792">
            <v>76.75</v>
          </cell>
        </row>
        <row r="793">
          <cell r="G793" t="str">
            <v>10471774</v>
          </cell>
          <cell r="H793" t="str">
            <v>МКЭфШПнг(A)-FRHF (2х2х1,0ок) ЭХЛ 660</v>
          </cell>
          <cell r="J793" t="str">
            <v>Карабула</v>
          </cell>
          <cell r="K793">
            <v>36</v>
          </cell>
          <cell r="L793" t="str">
            <v>М</v>
          </cell>
          <cell r="M793">
            <v>230.88</v>
          </cell>
          <cell r="N793">
            <v>45692</v>
          </cell>
          <cell r="O793">
            <v>230.88</v>
          </cell>
        </row>
        <row r="794">
          <cell r="G794" t="str">
            <v>10472143</v>
          </cell>
          <cell r="H794" t="str">
            <v>НЕД-Плагум КУМВЭаВнг(A)LS-ЭХЛ 2х2х0,75ок</v>
          </cell>
          <cell r="J794" t="str">
            <v>Карабула</v>
          </cell>
          <cell r="K794">
            <v>12</v>
          </cell>
          <cell r="L794" t="str">
            <v>М</v>
          </cell>
          <cell r="M794">
            <v>162.34</v>
          </cell>
          <cell r="N794">
            <v>45702</v>
          </cell>
          <cell r="O794">
            <v>162.34</v>
          </cell>
        </row>
        <row r="795">
          <cell r="G795" t="str">
            <v>10472150</v>
          </cell>
          <cell r="H795" t="str">
            <v>НЕД-Плагум КУМПсЭаВнг(A)-LS-ХЛ 5х2х0,75л</v>
          </cell>
          <cell r="J795" t="str">
            <v>Карабула</v>
          </cell>
          <cell r="K795">
            <v>13</v>
          </cell>
          <cell r="L795" t="str">
            <v>М</v>
          </cell>
          <cell r="M795">
            <v>238.46</v>
          </cell>
          <cell r="N795">
            <v>45702</v>
          </cell>
          <cell r="O795">
            <v>238.46</v>
          </cell>
        </row>
        <row r="796">
          <cell r="G796" t="str">
            <v>10472151</v>
          </cell>
          <cell r="H796" t="str">
            <v>НЕД-Плагум КУМПсЭаВнг(A)FRLS-ХЛ 1х2х0,75</v>
          </cell>
          <cell r="J796" t="str">
            <v>Карабула</v>
          </cell>
          <cell r="K796">
            <v>21</v>
          </cell>
          <cell r="L796" t="str">
            <v>М</v>
          </cell>
          <cell r="M796">
            <v>127.66</v>
          </cell>
          <cell r="N796">
            <v>45702</v>
          </cell>
          <cell r="O796">
            <v>127.66</v>
          </cell>
        </row>
        <row r="797">
          <cell r="G797" t="str">
            <v>10472153</v>
          </cell>
          <cell r="H797" t="str">
            <v>НЕД-Плагум КУМВЭаВнг(A)-LS-ХЛ 19х1,5ок л</v>
          </cell>
          <cell r="J797" t="str">
            <v>Карабула</v>
          </cell>
          <cell r="K797">
            <v>3</v>
          </cell>
          <cell r="L797" t="str">
            <v>М</v>
          </cell>
          <cell r="M797">
            <v>677.81</v>
          </cell>
          <cell r="N797">
            <v>45702</v>
          </cell>
          <cell r="O797">
            <v>677.81</v>
          </cell>
        </row>
        <row r="798">
          <cell r="G798" t="str">
            <v>10472155</v>
          </cell>
          <cell r="H798" t="str">
            <v>НЕД-Плагум КУМВЭмВнг(A)-LS-ХЛ 2х2х1,0ок</v>
          </cell>
          <cell r="J798" t="str">
            <v>Карабула</v>
          </cell>
          <cell r="K798">
            <v>5</v>
          </cell>
          <cell r="L798" t="str">
            <v>М</v>
          </cell>
          <cell r="M798">
            <v>136.30000000000001</v>
          </cell>
          <cell r="N798">
            <v>45702</v>
          </cell>
          <cell r="O798">
            <v>136.30000000000001</v>
          </cell>
        </row>
        <row r="799">
          <cell r="G799" t="str">
            <v>10472163</v>
          </cell>
          <cell r="H799" t="str">
            <v>НЕД-Плагум КУМВЭаВнг(A)-FRLS-ЭХЛ 2х2х1,0</v>
          </cell>
          <cell r="J799" t="str">
            <v>Карабула</v>
          </cell>
          <cell r="K799">
            <v>31</v>
          </cell>
          <cell r="L799" t="str">
            <v>М</v>
          </cell>
          <cell r="M799">
            <v>169.21</v>
          </cell>
          <cell r="N799">
            <v>45702</v>
          </cell>
          <cell r="O799">
            <v>169.21</v>
          </cell>
        </row>
        <row r="800">
          <cell r="G800" t="str">
            <v>10472775</v>
          </cell>
          <cell r="H800" t="str">
            <v>Мастика МББП-65 (ЛИЛО-1)</v>
          </cell>
          <cell r="J800" t="str">
            <v>ЮР-5</v>
          </cell>
          <cell r="K800">
            <v>27.27</v>
          </cell>
          <cell r="L800" t="str">
            <v>КГ</v>
          </cell>
          <cell r="M800">
            <v>82.53</v>
          </cell>
          <cell r="N800">
            <v>45618</v>
          </cell>
          <cell r="O800">
            <v>87.98</v>
          </cell>
        </row>
        <row r="801">
          <cell r="G801" t="str">
            <v>20035607</v>
          </cell>
          <cell r="H801" t="str">
            <v>Кабель контрольный КВВГЭнг(A)-ХЛ 10х1,0</v>
          </cell>
          <cell r="J801" t="str">
            <v>Карабула</v>
          </cell>
          <cell r="K801">
            <v>11</v>
          </cell>
          <cell r="L801" t="str">
            <v>М</v>
          </cell>
          <cell r="M801">
            <v>95.72</v>
          </cell>
          <cell r="N801">
            <v>45323</v>
          </cell>
          <cell r="O801">
            <v>102.04</v>
          </cell>
        </row>
        <row r="802">
          <cell r="G802" t="str">
            <v>20045465</v>
          </cell>
          <cell r="H802" t="str">
            <v>Кабель ВВГнг(A)-ХЛ 3х2,5ок(N,PE)-0,66</v>
          </cell>
          <cell r="J802" t="str">
            <v>ЮР-5</v>
          </cell>
          <cell r="K802">
            <v>10</v>
          </cell>
          <cell r="L802" t="str">
            <v>М</v>
          </cell>
          <cell r="M802">
            <v>86.59</v>
          </cell>
          <cell r="N802">
            <v>44953</v>
          </cell>
          <cell r="O802">
            <v>103.65</v>
          </cell>
        </row>
        <row r="803">
          <cell r="G803" t="str">
            <v>20045468</v>
          </cell>
          <cell r="H803" t="str">
            <v>Кабель ВВГнг(A)-ХЛ 4х95мс(PE)-1</v>
          </cell>
          <cell r="J803" t="str">
            <v>Карабула</v>
          </cell>
          <cell r="K803">
            <v>15</v>
          </cell>
          <cell r="L803" t="str">
            <v>М</v>
          </cell>
          <cell r="M803">
            <v>4130</v>
          </cell>
          <cell r="N803">
            <v>45697</v>
          </cell>
          <cell r="O803">
            <v>4130</v>
          </cell>
        </row>
        <row r="804">
          <cell r="G804" t="str">
            <v>1186103</v>
          </cell>
          <cell r="H804" t="str">
            <v>Тумба приставная</v>
          </cell>
          <cell r="J804" t="str">
            <v>ЮР-5</v>
          </cell>
          <cell r="K804">
            <v>14</v>
          </cell>
          <cell r="L804" t="str">
            <v>ШТ</v>
          </cell>
          <cell r="M804">
            <v>7537.36</v>
          </cell>
          <cell r="N804">
            <v>44356</v>
          </cell>
          <cell r="O804">
            <v>10032.23</v>
          </cell>
        </row>
        <row r="805">
          <cell r="G805" t="str">
            <v>2442429</v>
          </cell>
          <cell r="H805" t="str">
            <v>Стол Универсал У.С-12</v>
          </cell>
          <cell r="J805" t="str">
            <v>ЮР-5</v>
          </cell>
          <cell r="K805">
            <v>13</v>
          </cell>
          <cell r="L805" t="str">
            <v>ШТ</v>
          </cell>
          <cell r="M805">
            <v>3013.62</v>
          </cell>
          <cell r="N805">
            <v>44463</v>
          </cell>
          <cell r="O805">
            <v>4011.13</v>
          </cell>
        </row>
        <row r="806">
          <cell r="G806" t="str">
            <v>1003054</v>
          </cell>
          <cell r="H806" t="str">
            <v>Кальций хлор. тех. кальц., гран., 1/С</v>
          </cell>
          <cell r="J806" t="str">
            <v>Карабула</v>
          </cell>
          <cell r="K806">
            <v>3</v>
          </cell>
          <cell r="L806" t="str">
            <v>Т</v>
          </cell>
          <cell r="M806">
            <v>47520</v>
          </cell>
          <cell r="N806">
            <v>45399</v>
          </cell>
          <cell r="O806">
            <v>50656.32</v>
          </cell>
        </row>
        <row r="807">
          <cell r="G807" t="str">
            <v>1003054</v>
          </cell>
          <cell r="H807" t="str">
            <v>Кальций хлор. тех. кальц., гран., 1/С</v>
          </cell>
          <cell r="J807" t="str">
            <v>Карабула</v>
          </cell>
          <cell r="K807">
            <v>1</v>
          </cell>
          <cell r="L807" t="str">
            <v>Т</v>
          </cell>
          <cell r="M807">
            <v>47520</v>
          </cell>
          <cell r="N807">
            <v>45401</v>
          </cell>
          <cell r="O807">
            <v>50656.32</v>
          </cell>
        </row>
        <row r="808">
          <cell r="G808" t="str">
            <v>1003054</v>
          </cell>
          <cell r="H808" t="str">
            <v>Кальций хлор. тех. кальц., гран., 1/С</v>
          </cell>
          <cell r="J808" t="str">
            <v>Карабула</v>
          </cell>
          <cell r="K808">
            <v>1</v>
          </cell>
          <cell r="L808" t="str">
            <v>Т</v>
          </cell>
          <cell r="M808">
            <v>47520</v>
          </cell>
          <cell r="N808">
            <v>45425</v>
          </cell>
          <cell r="O808">
            <v>50656.32</v>
          </cell>
        </row>
        <row r="809">
          <cell r="G809" t="str">
            <v>1003054</v>
          </cell>
          <cell r="H809" t="str">
            <v>Кальций хлор. тех. кальц., гран., 1/С</v>
          </cell>
          <cell r="J809" t="str">
            <v>Карабула</v>
          </cell>
          <cell r="K809">
            <v>1</v>
          </cell>
          <cell r="L809" t="str">
            <v>Т</v>
          </cell>
          <cell r="M809">
            <v>47520</v>
          </cell>
          <cell r="N809">
            <v>45425</v>
          </cell>
          <cell r="O809">
            <v>50656.32</v>
          </cell>
        </row>
        <row r="810">
          <cell r="G810" t="str">
            <v>1003054</v>
          </cell>
          <cell r="H810" t="str">
            <v>Кальций хлор. тех. кальц., гран., 1/С</v>
          </cell>
          <cell r="J810" t="str">
            <v>Карабула</v>
          </cell>
          <cell r="K810">
            <v>12</v>
          </cell>
          <cell r="L810" t="str">
            <v>Т</v>
          </cell>
          <cell r="M810">
            <v>47520</v>
          </cell>
          <cell r="N810">
            <v>45462</v>
          </cell>
          <cell r="O810">
            <v>50656.32</v>
          </cell>
        </row>
        <row r="811">
          <cell r="G811" t="str">
            <v>1012217</v>
          </cell>
          <cell r="H811" t="str">
            <v>Сталь оцинкованная 0,7</v>
          </cell>
          <cell r="J811" t="str">
            <v>ЮР-5</v>
          </cell>
          <cell r="K811">
            <v>0.09</v>
          </cell>
          <cell r="L811" t="str">
            <v>Т</v>
          </cell>
          <cell r="M811">
            <v>58100</v>
          </cell>
          <cell r="N811">
            <v>42979</v>
          </cell>
          <cell r="O811">
            <v>82792.5</v>
          </cell>
        </row>
        <row r="812">
          <cell r="G812" t="str">
            <v>1013640</v>
          </cell>
          <cell r="H812" t="str">
            <v>Прокат лист. г/к 5 ст3сп</v>
          </cell>
          <cell r="J812" t="str">
            <v>ЮР-5</v>
          </cell>
          <cell r="K812">
            <v>3.1160000000000001</v>
          </cell>
          <cell r="L812" t="str">
            <v>Т</v>
          </cell>
          <cell r="M812">
            <v>98799</v>
          </cell>
          <cell r="N812">
            <v>44707</v>
          </cell>
          <cell r="O812">
            <v>122510.76</v>
          </cell>
        </row>
        <row r="813">
          <cell r="G813" t="str">
            <v>1013640</v>
          </cell>
          <cell r="H813" t="str">
            <v>Прокат лист. г/к 5 ст3сп</v>
          </cell>
          <cell r="J813" t="str">
            <v>ЮР-5</v>
          </cell>
          <cell r="K813">
            <v>0.46</v>
          </cell>
          <cell r="L813" t="str">
            <v>Т</v>
          </cell>
          <cell r="M813">
            <v>98799</v>
          </cell>
          <cell r="N813">
            <v>44707</v>
          </cell>
          <cell r="O813">
            <v>122510.76</v>
          </cell>
        </row>
        <row r="814">
          <cell r="G814" t="str">
            <v>1039477</v>
          </cell>
          <cell r="H814" t="str">
            <v>Труба б/ш г/д 159Х10 В ст09Г2С</v>
          </cell>
          <cell r="J814" t="str">
            <v>ЮР-5</v>
          </cell>
          <cell r="K814">
            <v>0.75600000000000001</v>
          </cell>
          <cell r="L814" t="str">
            <v>Т</v>
          </cell>
          <cell r="M814">
            <v>38991.53</v>
          </cell>
          <cell r="N814">
            <v>42646</v>
          </cell>
          <cell r="O814">
            <v>56849.65</v>
          </cell>
        </row>
        <row r="815">
          <cell r="G815" t="str">
            <v>1057081</v>
          </cell>
          <cell r="H815" t="str">
            <v>Прокат лист. г/к 10 С255</v>
          </cell>
          <cell r="J815" t="str">
            <v>ЮР-5</v>
          </cell>
          <cell r="K815">
            <v>3.1</v>
          </cell>
          <cell r="L815" t="str">
            <v>Т</v>
          </cell>
          <cell r="M815">
            <v>26511.86</v>
          </cell>
          <cell r="N815">
            <v>42373</v>
          </cell>
          <cell r="O815">
            <v>38654.29</v>
          </cell>
        </row>
        <row r="816">
          <cell r="G816" t="str">
            <v>1084978</v>
          </cell>
          <cell r="H816" t="str">
            <v>Бумага SvetoCopy А3 (1пачх500л)</v>
          </cell>
          <cell r="J816" t="str">
            <v>ЮР-5</v>
          </cell>
          <cell r="K816">
            <v>27</v>
          </cell>
          <cell r="L816" t="str">
            <v>ШТ</v>
          </cell>
          <cell r="M816">
            <v>385</v>
          </cell>
          <cell r="N816">
            <v>43741</v>
          </cell>
          <cell r="O816">
            <v>520.14</v>
          </cell>
        </row>
        <row r="817">
          <cell r="G817" t="str">
            <v>1108713</v>
          </cell>
          <cell r="H817" t="str">
            <v>Труба э/св 219х8 В ст09Г2С</v>
          </cell>
          <cell r="J817" t="str">
            <v>ЮР-5</v>
          </cell>
          <cell r="K817">
            <v>4.1520000000000001</v>
          </cell>
          <cell r="L817" t="str">
            <v>Т</v>
          </cell>
          <cell r="M817">
            <v>48941.66</v>
          </cell>
          <cell r="N817">
            <v>43991</v>
          </cell>
          <cell r="O817">
            <v>64456.17</v>
          </cell>
        </row>
        <row r="818">
          <cell r="G818" t="str">
            <v>1138663</v>
          </cell>
          <cell r="H818" t="str">
            <v>Лист просечно-вытяжной ПВ-506 ст3сп</v>
          </cell>
          <cell r="J818" t="str">
            <v>ЮР-5</v>
          </cell>
          <cell r="K818">
            <v>4.1000000000000002E-2</v>
          </cell>
          <cell r="L818" t="str">
            <v>Т</v>
          </cell>
          <cell r="M818">
            <v>80208.320000000007</v>
          </cell>
          <cell r="N818">
            <v>45603</v>
          </cell>
          <cell r="O818">
            <v>85502.07</v>
          </cell>
        </row>
        <row r="819">
          <cell r="G819" t="str">
            <v>1163030</v>
          </cell>
          <cell r="H819" t="str">
            <v>Труба б/ш г/д 57х7-К52-13ХФА</v>
          </cell>
          <cell r="J819" t="str">
            <v>ЮР-5</v>
          </cell>
          <cell r="K819">
            <v>0.184</v>
          </cell>
          <cell r="L819" t="str">
            <v>Т</v>
          </cell>
          <cell r="M819">
            <v>53389.84</v>
          </cell>
          <cell r="N819">
            <v>42095</v>
          </cell>
          <cell r="O819">
            <v>79711.03</v>
          </cell>
        </row>
        <row r="820">
          <cell r="G820" t="str">
            <v>1269665</v>
          </cell>
          <cell r="H820" t="str">
            <v>Лоток перфорированный ЛМ 100Х65 ХЛ1</v>
          </cell>
          <cell r="J820" t="str">
            <v>ЮР-5</v>
          </cell>
          <cell r="K820">
            <v>131</v>
          </cell>
          <cell r="L820" t="str">
            <v>ШТ</v>
          </cell>
          <cell r="M820">
            <v>285.51</v>
          </cell>
          <cell r="N820">
            <v>43231</v>
          </cell>
          <cell r="O820">
            <v>396.29</v>
          </cell>
        </row>
        <row r="821">
          <cell r="G821" t="str">
            <v>1336301</v>
          </cell>
          <cell r="H821" t="str">
            <v>Клапан 17лс17нж 50х16 Pн 8-16 фл.кр.</v>
          </cell>
          <cell r="J821" t="str">
            <v>ЮР-5</v>
          </cell>
          <cell r="K821">
            <v>5</v>
          </cell>
          <cell r="L821" t="str">
            <v>КМП</v>
          </cell>
          <cell r="M821">
            <v>23350</v>
          </cell>
          <cell r="N821">
            <v>43116</v>
          </cell>
          <cell r="O821">
            <v>32409.8</v>
          </cell>
        </row>
        <row r="822">
          <cell r="G822" t="str">
            <v>1346461</v>
          </cell>
          <cell r="H822" t="str">
            <v>Арматура 6 - А-I</v>
          </cell>
          <cell r="J822" t="str">
            <v>ЮР-5</v>
          </cell>
          <cell r="K822">
            <v>3.4000000000000002E-2</v>
          </cell>
          <cell r="L822" t="str">
            <v>Т</v>
          </cell>
          <cell r="M822">
            <v>35000</v>
          </cell>
          <cell r="N822">
            <v>43164</v>
          </cell>
          <cell r="O822">
            <v>48580</v>
          </cell>
        </row>
        <row r="823">
          <cell r="G823" t="str">
            <v>1542318</v>
          </cell>
          <cell r="H823" t="str">
            <v>Кольцо У0081-02 для ЦНС</v>
          </cell>
          <cell r="J823" t="str">
            <v>ЮР-5</v>
          </cell>
          <cell r="K823">
            <v>39</v>
          </cell>
          <cell r="L823" t="str">
            <v>ШТ</v>
          </cell>
          <cell r="M823">
            <v>300</v>
          </cell>
          <cell r="N823">
            <v>43982</v>
          </cell>
          <cell r="O823">
            <v>395.1</v>
          </cell>
        </row>
        <row r="824">
          <cell r="G824" t="str">
            <v>1582207</v>
          </cell>
          <cell r="H824" t="str">
            <v>Ингибитор Дегидрат 4010 А</v>
          </cell>
          <cell r="J824" t="str">
            <v>ЮР-5</v>
          </cell>
          <cell r="K824">
            <v>19.86</v>
          </cell>
          <cell r="L824" t="str">
            <v>Т</v>
          </cell>
          <cell r="M824">
            <v>49100</v>
          </cell>
          <cell r="N824">
            <v>44202</v>
          </cell>
          <cell r="O824">
            <v>63044.4</v>
          </cell>
        </row>
        <row r="825">
          <cell r="G825" t="str">
            <v>1722015</v>
          </cell>
          <cell r="H825" t="str">
            <v>Подшипник 22318-E1 FAG</v>
          </cell>
          <cell r="J825" t="str">
            <v>ЮР-5</v>
          </cell>
          <cell r="K825">
            <v>11</v>
          </cell>
          <cell r="L825" t="str">
            <v>ШТ</v>
          </cell>
          <cell r="M825">
            <v>6845</v>
          </cell>
          <cell r="N825">
            <v>43808</v>
          </cell>
          <cell r="O825">
            <v>9247.6</v>
          </cell>
        </row>
        <row r="826">
          <cell r="G826" t="str">
            <v>1789200</v>
          </cell>
          <cell r="H826" t="str">
            <v>ТШ 325х8-4-0,6-К52-ХЛ-13ХФА</v>
          </cell>
          <cell r="J826" t="str">
            <v>ЮР-5</v>
          </cell>
          <cell r="K826">
            <v>5</v>
          </cell>
          <cell r="L826" t="str">
            <v>ШТ</v>
          </cell>
          <cell r="M826">
            <v>9206.5</v>
          </cell>
          <cell r="N826">
            <v>45586</v>
          </cell>
          <cell r="O826">
            <v>9814.1299999999992</v>
          </cell>
        </row>
        <row r="827">
          <cell r="G827" t="str">
            <v>1798982</v>
          </cell>
          <cell r="H827" t="str">
            <v>Км_РН_ЗМи_БР_ХБТо_ИТРм_88-92/158-164</v>
          </cell>
          <cell r="J827" t="str">
            <v>ЮР-5</v>
          </cell>
          <cell r="K827">
            <v>2</v>
          </cell>
          <cell r="L827" t="str">
            <v>КМП</v>
          </cell>
          <cell r="M827">
            <v>7798.8</v>
          </cell>
          <cell r="N827">
            <v>45447</v>
          </cell>
          <cell r="O827">
            <v>8313.52</v>
          </cell>
        </row>
        <row r="828">
          <cell r="G828" t="str">
            <v>1799033</v>
          </cell>
          <cell r="H828" t="str">
            <v>Км_РН_ЗМи_БР_ХБТо_ИТРм_96-100/182-188</v>
          </cell>
          <cell r="J828" t="str">
            <v>ЮР-5</v>
          </cell>
          <cell r="K828">
            <v>3</v>
          </cell>
          <cell r="L828" t="str">
            <v>КМП</v>
          </cell>
          <cell r="M828">
            <v>7798.8</v>
          </cell>
          <cell r="N828">
            <v>45440</v>
          </cell>
          <cell r="O828">
            <v>8313.52</v>
          </cell>
        </row>
        <row r="829">
          <cell r="G829" t="str">
            <v>1799039</v>
          </cell>
          <cell r="H829" t="str">
            <v>Км_РН_ЗМи_БР_ХБТо_ИТРм_104-108/182-188</v>
          </cell>
          <cell r="J829" t="str">
            <v>ЮР-5</v>
          </cell>
          <cell r="K829">
            <v>20</v>
          </cell>
          <cell r="L829" t="str">
            <v>КМП</v>
          </cell>
          <cell r="M829">
            <v>7798.8</v>
          </cell>
          <cell r="N829">
            <v>45440</v>
          </cell>
          <cell r="O829">
            <v>8313.52</v>
          </cell>
        </row>
        <row r="830">
          <cell r="G830" t="str">
            <v>1799039</v>
          </cell>
          <cell r="H830" t="str">
            <v>Км_РН_ЗМи_БР_ХБТо_ИТРм_104-108/182-188</v>
          </cell>
          <cell r="J830" t="str">
            <v>ЮР-5</v>
          </cell>
          <cell r="K830">
            <v>12</v>
          </cell>
          <cell r="L830" t="str">
            <v>КМП</v>
          </cell>
          <cell r="M830">
            <v>7798.8</v>
          </cell>
          <cell r="N830">
            <v>45440</v>
          </cell>
          <cell r="O830">
            <v>8313.52</v>
          </cell>
        </row>
        <row r="831">
          <cell r="G831" t="str">
            <v>1799039</v>
          </cell>
          <cell r="H831" t="str">
            <v>Км_РН_ЗМи_БР_ХБТо_ИТРм_104-108/182-188</v>
          </cell>
          <cell r="J831" t="str">
            <v>ЮР-5</v>
          </cell>
          <cell r="K831">
            <v>2</v>
          </cell>
          <cell r="L831" t="str">
            <v>КМП</v>
          </cell>
          <cell r="M831">
            <v>7798.8</v>
          </cell>
          <cell r="N831">
            <v>45440</v>
          </cell>
          <cell r="O831">
            <v>8313.52</v>
          </cell>
        </row>
        <row r="832">
          <cell r="G832" t="str">
            <v>1799070</v>
          </cell>
          <cell r="H832" t="str">
            <v>Км_РН_ЗМи_БР_ХМТо_ИТРм_96-100/182-188</v>
          </cell>
          <cell r="J832" t="str">
            <v>ЮР-5</v>
          </cell>
          <cell r="K832">
            <v>4</v>
          </cell>
          <cell r="L832" t="str">
            <v>КМП</v>
          </cell>
          <cell r="M832">
            <v>10234</v>
          </cell>
          <cell r="N832">
            <v>45119</v>
          </cell>
          <cell r="O832">
            <v>12250.1</v>
          </cell>
        </row>
        <row r="833">
          <cell r="G833" t="str">
            <v>1799084</v>
          </cell>
          <cell r="H833" t="str">
            <v>Км_РН_ЗМи_БР_ХБТо_ИТРм_112-116/170-176</v>
          </cell>
          <cell r="J833" t="str">
            <v>ЮР-5</v>
          </cell>
          <cell r="K833">
            <v>4</v>
          </cell>
          <cell r="L833" t="str">
            <v>КМП</v>
          </cell>
          <cell r="M833">
            <v>7798.8</v>
          </cell>
          <cell r="N833">
            <v>44743</v>
          </cell>
          <cell r="O833">
            <v>9670.51</v>
          </cell>
        </row>
        <row r="834">
          <cell r="G834" t="str">
            <v>1799084</v>
          </cell>
          <cell r="H834" t="str">
            <v>Км_РН_ЗМи_БР_ХБТо_ИТРм_112-116/170-176</v>
          </cell>
          <cell r="J834" t="str">
            <v>ЮР-5</v>
          </cell>
          <cell r="K834">
            <v>5</v>
          </cell>
          <cell r="L834" t="str">
            <v>КМП</v>
          </cell>
          <cell r="M834">
            <v>6499</v>
          </cell>
          <cell r="N834">
            <v>45108</v>
          </cell>
          <cell r="O834">
            <v>7779.3</v>
          </cell>
        </row>
        <row r="835">
          <cell r="G835" t="str">
            <v>1799085</v>
          </cell>
          <cell r="H835" t="str">
            <v>Км_РН_ЗМи_БР_ХБТо_ИТРм_112-116/182-188</v>
          </cell>
          <cell r="J835" t="str">
            <v>ЮР-5</v>
          </cell>
          <cell r="K835">
            <v>10</v>
          </cell>
          <cell r="L835" t="str">
            <v>КМП</v>
          </cell>
          <cell r="M835">
            <v>7798.8</v>
          </cell>
          <cell r="N835">
            <v>44743</v>
          </cell>
          <cell r="O835">
            <v>9670.51</v>
          </cell>
        </row>
        <row r="836">
          <cell r="G836" t="str">
            <v>1799087</v>
          </cell>
          <cell r="H836" t="str">
            <v>Км_РН_ЗМи_БР_ХБТо_ИТРм_112-116/194-200</v>
          </cell>
          <cell r="J836" t="str">
            <v>ЮР-5</v>
          </cell>
          <cell r="K836">
            <v>3</v>
          </cell>
          <cell r="L836" t="str">
            <v>КМП</v>
          </cell>
          <cell r="M836">
            <v>7798.8</v>
          </cell>
          <cell r="N836">
            <v>45440</v>
          </cell>
          <cell r="O836">
            <v>8313.52</v>
          </cell>
        </row>
        <row r="837">
          <cell r="G837" t="str">
            <v>1799090</v>
          </cell>
          <cell r="H837" t="str">
            <v>Км_РН_ЗМи_БР_ХБТо_ИТРм_120-124/170-176</v>
          </cell>
          <cell r="J837" t="str">
            <v>ЮР-5</v>
          </cell>
          <cell r="K837">
            <v>10</v>
          </cell>
          <cell r="L837" t="str">
            <v>КМП</v>
          </cell>
          <cell r="M837">
            <v>6499</v>
          </cell>
          <cell r="N837">
            <v>45108</v>
          </cell>
          <cell r="O837">
            <v>7779.3</v>
          </cell>
        </row>
        <row r="838">
          <cell r="G838" t="str">
            <v>1799125</v>
          </cell>
          <cell r="H838" t="str">
            <v>Км_РН_ЗМи_БР_ХМТо_ИТРм_104-108/182-188</v>
          </cell>
          <cell r="J838" t="str">
            <v>ЮР-5</v>
          </cell>
          <cell r="K838">
            <v>4</v>
          </cell>
          <cell r="L838" t="str">
            <v>КМП</v>
          </cell>
          <cell r="M838">
            <v>10234</v>
          </cell>
          <cell r="N838">
            <v>45119</v>
          </cell>
          <cell r="O838">
            <v>12250.1</v>
          </cell>
        </row>
        <row r="839">
          <cell r="G839" t="str">
            <v>1799141</v>
          </cell>
          <cell r="H839" t="str">
            <v>Км_РН_ЗМи_БР_ХБТо_ИТРм_120-124/182-188</v>
          </cell>
          <cell r="J839" t="str">
            <v>ЮР-5</v>
          </cell>
          <cell r="K839">
            <v>6</v>
          </cell>
          <cell r="L839" t="str">
            <v>КМП</v>
          </cell>
          <cell r="M839">
            <v>7798.8</v>
          </cell>
          <cell r="N839">
            <v>44743</v>
          </cell>
          <cell r="O839">
            <v>9670.51</v>
          </cell>
        </row>
        <row r="840">
          <cell r="G840" t="str">
            <v>1799145</v>
          </cell>
          <cell r="H840" t="str">
            <v>Км_РН_ЗМи_БР_ХБТо_ИТРм_128-132/170-176</v>
          </cell>
          <cell r="J840" t="str">
            <v>ЮР-5</v>
          </cell>
          <cell r="K840">
            <v>1</v>
          </cell>
          <cell r="L840" t="str">
            <v>КМП</v>
          </cell>
          <cell r="M840">
            <v>7798.8</v>
          </cell>
          <cell r="N840">
            <v>45440</v>
          </cell>
          <cell r="O840">
            <v>8313.52</v>
          </cell>
        </row>
        <row r="841">
          <cell r="G841" t="str">
            <v>1799146</v>
          </cell>
          <cell r="H841" t="str">
            <v>Км_РН_ЗМи_БР_ХБТо_ИТРм_128-132/182-188</v>
          </cell>
          <cell r="J841" t="str">
            <v>ЮР-5</v>
          </cell>
          <cell r="K841">
            <v>38</v>
          </cell>
          <cell r="L841" t="str">
            <v>КМП</v>
          </cell>
          <cell r="M841">
            <v>7798.8</v>
          </cell>
          <cell r="N841">
            <v>45440</v>
          </cell>
          <cell r="O841">
            <v>8313.52</v>
          </cell>
        </row>
        <row r="842">
          <cell r="G842" t="str">
            <v>1799181</v>
          </cell>
          <cell r="H842" t="str">
            <v>Км_РН_ЗМи_БР_ХБТо_ИТРж_88-92/170-176</v>
          </cell>
          <cell r="J842" t="str">
            <v>ЮР-5</v>
          </cell>
          <cell r="K842">
            <v>7</v>
          </cell>
          <cell r="L842" t="str">
            <v>КМП</v>
          </cell>
          <cell r="M842">
            <v>7454.4</v>
          </cell>
          <cell r="N842">
            <v>45453</v>
          </cell>
          <cell r="O842">
            <v>7946.39</v>
          </cell>
        </row>
        <row r="843">
          <cell r="G843" t="str">
            <v>1799735</v>
          </cell>
          <cell r="H843" t="str">
            <v>Км_РН_ЗМи_БР_ХБТо_ИТРж_104-108/158-164</v>
          </cell>
          <cell r="J843" t="str">
            <v>ЮР-5</v>
          </cell>
          <cell r="K843">
            <v>1</v>
          </cell>
          <cell r="L843" t="str">
            <v>КМП</v>
          </cell>
          <cell r="M843">
            <v>7454.4</v>
          </cell>
          <cell r="N843">
            <v>45453</v>
          </cell>
          <cell r="O843">
            <v>7946.39</v>
          </cell>
        </row>
        <row r="844">
          <cell r="G844" t="str">
            <v>1800275</v>
          </cell>
          <cell r="H844" t="str">
            <v>Км_РН_Нс3_БР_ХМТо_м_104-108/182-188</v>
          </cell>
          <cell r="J844" t="str">
            <v>ЮР-5</v>
          </cell>
          <cell r="K844">
            <v>3</v>
          </cell>
          <cell r="L844" t="str">
            <v>КМП</v>
          </cell>
          <cell r="M844">
            <v>12783.6</v>
          </cell>
          <cell r="N844">
            <v>44720</v>
          </cell>
          <cell r="O844">
            <v>15851.66</v>
          </cell>
        </row>
        <row r="845">
          <cell r="G845" t="str">
            <v>1800280</v>
          </cell>
          <cell r="H845" t="str">
            <v>Км_РН_Нс3_БР_ХМТо_м_112-116/182-188</v>
          </cell>
          <cell r="J845" t="str">
            <v>ЮР-5</v>
          </cell>
          <cell r="K845">
            <v>3</v>
          </cell>
          <cell r="L845" t="str">
            <v>КМП</v>
          </cell>
          <cell r="M845">
            <v>10653</v>
          </cell>
          <cell r="N845">
            <v>45049</v>
          </cell>
          <cell r="O845">
            <v>12751.64</v>
          </cell>
        </row>
        <row r="846">
          <cell r="G846" t="str">
            <v>1800878</v>
          </cell>
          <cell r="H846" t="str">
            <v>Км_РН_Бнк_БР_ХБТо_ж_88-92/158-164</v>
          </cell>
          <cell r="J846" t="str">
            <v>ЮР-5</v>
          </cell>
          <cell r="K846">
            <v>1</v>
          </cell>
          <cell r="L846" t="str">
            <v>КМП</v>
          </cell>
          <cell r="M846">
            <v>5991.66</v>
          </cell>
          <cell r="N846">
            <v>45146</v>
          </cell>
          <cell r="O846">
            <v>7172.02</v>
          </cell>
        </row>
        <row r="847">
          <cell r="G847" t="str">
            <v>1801176</v>
          </cell>
          <cell r="H847" t="str">
            <v>Км_РН_Нс3_БР_ХСТо_м_96-100/182-188</v>
          </cell>
          <cell r="J847" t="str">
            <v>ЮР-5</v>
          </cell>
          <cell r="K847">
            <v>6</v>
          </cell>
          <cell r="L847" t="str">
            <v>КМП</v>
          </cell>
          <cell r="M847">
            <v>9470.4</v>
          </cell>
          <cell r="N847">
            <v>45488</v>
          </cell>
          <cell r="O847">
            <v>10095.450000000001</v>
          </cell>
        </row>
        <row r="848">
          <cell r="G848" t="str">
            <v>1801211</v>
          </cell>
          <cell r="H848" t="str">
            <v>Км_РН_Нс3_БР_ХСТо_м_104-108/182-188</v>
          </cell>
          <cell r="J848" t="str">
            <v>ЮР-5</v>
          </cell>
          <cell r="K848">
            <v>5</v>
          </cell>
          <cell r="L848" t="str">
            <v>КМП</v>
          </cell>
          <cell r="M848">
            <v>9470.4</v>
          </cell>
          <cell r="N848">
            <v>45488</v>
          </cell>
          <cell r="O848">
            <v>10095.450000000001</v>
          </cell>
        </row>
        <row r="849">
          <cell r="G849" t="str">
            <v>1801267</v>
          </cell>
          <cell r="H849" t="str">
            <v>Км_РН_Нс3_БР_ХСТо_м_128-132/182-188</v>
          </cell>
          <cell r="J849" t="str">
            <v>ЮР-5</v>
          </cell>
          <cell r="K849">
            <v>83</v>
          </cell>
          <cell r="L849" t="str">
            <v>КМП</v>
          </cell>
          <cell r="M849">
            <v>9470.4</v>
          </cell>
          <cell r="N849">
            <v>45524</v>
          </cell>
          <cell r="O849">
            <v>10095.450000000001</v>
          </cell>
        </row>
        <row r="850">
          <cell r="G850" t="str">
            <v>1801278</v>
          </cell>
          <cell r="H850" t="str">
            <v>Км_РН_Бнк_БР_ХБТо_м_88-92/182-188</v>
          </cell>
          <cell r="J850" t="str">
            <v>ЮР-5</v>
          </cell>
          <cell r="K850">
            <v>4</v>
          </cell>
          <cell r="L850" t="str">
            <v>КМП</v>
          </cell>
          <cell r="M850">
            <v>8166.67</v>
          </cell>
          <cell r="N850">
            <v>45464</v>
          </cell>
          <cell r="O850">
            <v>8705.67</v>
          </cell>
        </row>
        <row r="851">
          <cell r="G851" t="str">
            <v>1801293</v>
          </cell>
          <cell r="H851" t="str">
            <v>Км_РН_Бнк_БР_ХМТо_м_104-108/194-200</v>
          </cell>
          <cell r="J851" t="str">
            <v>ЮР-5</v>
          </cell>
          <cell r="K851">
            <v>2</v>
          </cell>
          <cell r="L851" t="str">
            <v>КМП</v>
          </cell>
          <cell r="M851">
            <v>9669.5</v>
          </cell>
          <cell r="N851">
            <v>45108</v>
          </cell>
          <cell r="O851">
            <v>11574.39</v>
          </cell>
        </row>
        <row r="852">
          <cell r="G852" t="str">
            <v>1801297</v>
          </cell>
          <cell r="H852" t="str">
            <v>Км_РН_Бнк_БР_ХБТо_м_96-100/194-200</v>
          </cell>
          <cell r="J852" t="str">
            <v>ЮР-5</v>
          </cell>
          <cell r="K852">
            <v>1</v>
          </cell>
          <cell r="L852" t="str">
            <v>КМП</v>
          </cell>
          <cell r="M852">
            <v>8166.67</v>
          </cell>
          <cell r="N852">
            <v>45464</v>
          </cell>
          <cell r="O852">
            <v>8705.67</v>
          </cell>
        </row>
        <row r="853">
          <cell r="G853" t="str">
            <v>1801354</v>
          </cell>
          <cell r="H853" t="str">
            <v>Км_РН_Бнк_БР_ХМТо_м_112-116/182-188</v>
          </cell>
          <cell r="J853" t="str">
            <v>ЮР-5</v>
          </cell>
          <cell r="K853">
            <v>17</v>
          </cell>
          <cell r="L853" t="str">
            <v>КМП</v>
          </cell>
          <cell r="M853">
            <v>10019.77</v>
          </cell>
          <cell r="N853">
            <v>44433</v>
          </cell>
          <cell r="O853">
            <v>12865.38</v>
          </cell>
        </row>
        <row r="854">
          <cell r="G854" t="str">
            <v>1801354</v>
          </cell>
          <cell r="H854" t="str">
            <v>Км_РН_Бнк_БР_ХМТо_м_112-116/182-188</v>
          </cell>
          <cell r="J854" t="str">
            <v>ЮР-5</v>
          </cell>
          <cell r="K854">
            <v>15</v>
          </cell>
          <cell r="L854" t="str">
            <v>КМП</v>
          </cell>
          <cell r="M854">
            <v>11603.4</v>
          </cell>
          <cell r="N854">
            <v>44720</v>
          </cell>
          <cell r="O854">
            <v>14388.22</v>
          </cell>
        </row>
        <row r="855">
          <cell r="G855" t="str">
            <v>1801371</v>
          </cell>
          <cell r="H855" t="str">
            <v>Км_РН_Бнк_БР_ХМТо_м_120-124/170-176</v>
          </cell>
          <cell r="J855" t="str">
            <v>ЮР-5</v>
          </cell>
          <cell r="K855">
            <v>4</v>
          </cell>
          <cell r="L855" t="str">
            <v>КМП</v>
          </cell>
          <cell r="M855">
            <v>9669.5</v>
          </cell>
          <cell r="N855">
            <v>45108</v>
          </cell>
          <cell r="O855">
            <v>11574.39</v>
          </cell>
        </row>
        <row r="856">
          <cell r="G856" t="str">
            <v>1803207</v>
          </cell>
          <cell r="H856" t="str">
            <v>Км_РН_ЗМиТн4_ПК_ХБТо_м_104-108/182-188</v>
          </cell>
          <cell r="J856" t="str">
            <v>ЮР-5</v>
          </cell>
          <cell r="K856">
            <v>7</v>
          </cell>
          <cell r="L856" t="str">
            <v>КМП</v>
          </cell>
          <cell r="M856">
            <v>19181</v>
          </cell>
          <cell r="N856">
            <v>43931</v>
          </cell>
          <cell r="O856">
            <v>25261.38</v>
          </cell>
        </row>
        <row r="857">
          <cell r="G857" t="str">
            <v>1804485</v>
          </cell>
          <cell r="H857" t="str">
            <v>Км_РН_Нс3Тн4_ПК_ХБТо_м_128-132/182-188</v>
          </cell>
          <cell r="J857" t="str">
            <v>ЮР-5</v>
          </cell>
          <cell r="K857">
            <v>44</v>
          </cell>
          <cell r="L857" t="str">
            <v>КМП</v>
          </cell>
          <cell r="M857">
            <v>20146.8</v>
          </cell>
          <cell r="N857">
            <v>45450</v>
          </cell>
          <cell r="O857">
            <v>21476.49</v>
          </cell>
        </row>
        <row r="858">
          <cell r="G858" t="str">
            <v>1808687</v>
          </cell>
          <cell r="H858" t="str">
            <v>Шапка_ушанка_РН_ХС_То_Нат.мех_54</v>
          </cell>
          <cell r="J858" t="str">
            <v>ЮР-5</v>
          </cell>
          <cell r="K858">
            <v>188</v>
          </cell>
          <cell r="L858" t="str">
            <v>ШТ</v>
          </cell>
          <cell r="M858">
            <v>959.85</v>
          </cell>
          <cell r="N858">
            <v>43664</v>
          </cell>
          <cell r="O858">
            <v>1296.76</v>
          </cell>
        </row>
        <row r="859">
          <cell r="G859" t="str">
            <v>1824977</v>
          </cell>
          <cell r="H859" t="str">
            <v>Коннектор RJ45 Cat.5e UTP 8P8C</v>
          </cell>
          <cell r="J859" t="str">
            <v>ЮР-5</v>
          </cell>
          <cell r="K859">
            <v>61</v>
          </cell>
          <cell r="L859" t="str">
            <v>ШТ</v>
          </cell>
          <cell r="M859">
            <v>7</v>
          </cell>
          <cell r="N859">
            <v>45352</v>
          </cell>
          <cell r="O859">
            <v>7.46</v>
          </cell>
        </row>
        <row r="860">
          <cell r="G860" t="str">
            <v>1963691</v>
          </cell>
          <cell r="H860" t="str">
            <v>Труба б/ш г/д 159х10 В ст09Г2С</v>
          </cell>
          <cell r="J860" t="str">
            <v>ЮР-5</v>
          </cell>
          <cell r="K860">
            <v>0.7</v>
          </cell>
          <cell r="L860" t="str">
            <v>Т</v>
          </cell>
          <cell r="M860">
            <v>43728.800000000003</v>
          </cell>
          <cell r="N860">
            <v>42881</v>
          </cell>
          <cell r="O860">
            <v>62313.54</v>
          </cell>
        </row>
        <row r="861">
          <cell r="G861" t="str">
            <v>1963691</v>
          </cell>
          <cell r="H861" t="str">
            <v>Труба б/ш г/д 159х10 В ст09Г2С</v>
          </cell>
          <cell r="J861" t="str">
            <v>ЮР-5</v>
          </cell>
          <cell r="K861">
            <v>0.72299999999999998</v>
          </cell>
          <cell r="L861" t="str">
            <v>Т</v>
          </cell>
          <cell r="M861">
            <v>60774.73</v>
          </cell>
          <cell r="N861">
            <v>43601</v>
          </cell>
          <cell r="O861">
            <v>82106.66</v>
          </cell>
        </row>
        <row r="862">
          <cell r="G862" t="str">
            <v>1963691</v>
          </cell>
          <cell r="H862" t="str">
            <v>Труба б/ш г/д 159х10 В ст09Г2С</v>
          </cell>
          <cell r="J862" t="str">
            <v>ЮР-5</v>
          </cell>
          <cell r="K862">
            <v>4.593</v>
          </cell>
          <cell r="L862" t="str">
            <v>Т</v>
          </cell>
          <cell r="M862">
            <v>59566.67</v>
          </cell>
          <cell r="N862">
            <v>44301</v>
          </cell>
          <cell r="O862">
            <v>76483.600000000006</v>
          </cell>
        </row>
        <row r="863">
          <cell r="G863" t="str">
            <v>2029580</v>
          </cell>
          <cell r="H863" t="str">
            <v>Кабель контрольный КВБбШвнг(А)-ХЛ 7х2,5</v>
          </cell>
          <cell r="J863" t="str">
            <v>ЮР-5</v>
          </cell>
          <cell r="K863">
            <v>800</v>
          </cell>
          <cell r="L863" t="str">
            <v>М</v>
          </cell>
          <cell r="M863">
            <v>103.11</v>
          </cell>
          <cell r="N863">
            <v>42826</v>
          </cell>
          <cell r="O863">
            <v>146.93</v>
          </cell>
        </row>
        <row r="864">
          <cell r="G864" t="str">
            <v>2085647</v>
          </cell>
          <cell r="H864" t="str">
            <v>КмРН_ЗМиТн4_БР_ХМТо_ИТРм_104-108/158-164</v>
          </cell>
          <cell r="J864" t="str">
            <v>ЮР-5</v>
          </cell>
          <cell r="K864">
            <v>2</v>
          </cell>
          <cell r="L864" t="str">
            <v>КМП</v>
          </cell>
          <cell r="M864">
            <v>23719.49</v>
          </cell>
          <cell r="N864">
            <v>43907</v>
          </cell>
          <cell r="O864">
            <v>31238.57</v>
          </cell>
        </row>
        <row r="865">
          <cell r="G865" t="str">
            <v>2085649</v>
          </cell>
          <cell r="H865" t="str">
            <v>КмРН_ЗМиТн4_БР_ХМТо_ИТРм_104-108/182-188</v>
          </cell>
          <cell r="J865" t="str">
            <v>ЮР-5</v>
          </cell>
          <cell r="K865">
            <v>27</v>
          </cell>
          <cell r="L865" t="str">
            <v>КМП</v>
          </cell>
          <cell r="M865">
            <v>23719.49</v>
          </cell>
          <cell r="N865">
            <v>43907</v>
          </cell>
          <cell r="O865">
            <v>31238.57</v>
          </cell>
        </row>
        <row r="866">
          <cell r="G866" t="str">
            <v>2085714</v>
          </cell>
          <cell r="H866" t="str">
            <v>КмРН_ЗМиТн4_БР_ХМТо_ИТРм_112-116/182-188</v>
          </cell>
          <cell r="J866" t="str">
            <v>ЮР-5</v>
          </cell>
          <cell r="K866">
            <v>8</v>
          </cell>
          <cell r="L866" t="str">
            <v>КМП</v>
          </cell>
          <cell r="M866">
            <v>23719.49</v>
          </cell>
          <cell r="N866">
            <v>43907</v>
          </cell>
          <cell r="O866">
            <v>31238.57</v>
          </cell>
        </row>
        <row r="867">
          <cell r="G867" t="str">
            <v>2085714</v>
          </cell>
          <cell r="H867" t="str">
            <v>КмРН_ЗМиТн4_БР_ХМТо_ИТРм_112-116/182-188</v>
          </cell>
          <cell r="J867" t="str">
            <v>ЮР-5</v>
          </cell>
          <cell r="K867">
            <v>1</v>
          </cell>
          <cell r="L867" t="str">
            <v>КМП</v>
          </cell>
          <cell r="M867">
            <v>24241.200000000001</v>
          </cell>
          <cell r="N867">
            <v>44712</v>
          </cell>
          <cell r="O867">
            <v>30059.09</v>
          </cell>
        </row>
        <row r="868">
          <cell r="G868" t="str">
            <v>2085783</v>
          </cell>
          <cell r="H868" t="str">
            <v>КмРН_ЗМиТн4_БР_ХМТо_ИТРм_96-100/170-176</v>
          </cell>
          <cell r="J868" t="str">
            <v>ЮР-5</v>
          </cell>
          <cell r="K868">
            <v>9</v>
          </cell>
          <cell r="L868" t="str">
            <v>КМП</v>
          </cell>
          <cell r="M868">
            <v>20201</v>
          </cell>
          <cell r="N868">
            <v>45254</v>
          </cell>
          <cell r="O868">
            <v>24180.6</v>
          </cell>
        </row>
        <row r="869">
          <cell r="G869" t="str">
            <v>2085784</v>
          </cell>
          <cell r="H869" t="str">
            <v>КмРН_ЗМиТн4_БР_ХМТо_ИТРм_96-100/182-188</v>
          </cell>
          <cell r="J869" t="str">
            <v>ЮР-5</v>
          </cell>
          <cell r="K869">
            <v>8</v>
          </cell>
          <cell r="L869" t="str">
            <v>КМП</v>
          </cell>
          <cell r="M869">
            <v>20201</v>
          </cell>
          <cell r="N869">
            <v>45254</v>
          </cell>
          <cell r="O869">
            <v>24180.6</v>
          </cell>
        </row>
        <row r="870">
          <cell r="G870" t="str">
            <v>2085883</v>
          </cell>
          <cell r="H870" t="str">
            <v>Км_РН_ЗМиТн4_БР_ХМТо_м_96-100/182-188</v>
          </cell>
          <cell r="J870" t="str">
            <v>ЮР-5</v>
          </cell>
          <cell r="K870">
            <v>6</v>
          </cell>
          <cell r="L870" t="str">
            <v>КМП</v>
          </cell>
          <cell r="M870">
            <v>20179</v>
          </cell>
          <cell r="N870">
            <v>45201</v>
          </cell>
          <cell r="O870">
            <v>24154.26</v>
          </cell>
        </row>
        <row r="871">
          <cell r="G871" t="str">
            <v>2085884</v>
          </cell>
          <cell r="H871" t="str">
            <v>Км_РН_ЗМиТн4_БР_ХМТо_м_96-100/194-200</v>
          </cell>
          <cell r="J871" t="str">
            <v>ЮР-5</v>
          </cell>
          <cell r="K871">
            <v>1</v>
          </cell>
          <cell r="L871" t="str">
            <v>КМП</v>
          </cell>
          <cell r="M871">
            <v>20179</v>
          </cell>
          <cell r="N871">
            <v>44564</v>
          </cell>
          <cell r="O871">
            <v>25021.96</v>
          </cell>
        </row>
        <row r="872">
          <cell r="G872" t="str">
            <v>2164383</v>
          </cell>
          <cell r="H872" t="str">
            <v>ПК 325х10(К48)-219х8(К48)-4-0,6-ХЛ</v>
          </cell>
          <cell r="J872" t="str">
            <v>ЮР-5</v>
          </cell>
          <cell r="K872">
            <v>2</v>
          </cell>
          <cell r="L872" t="str">
            <v>ШТ</v>
          </cell>
          <cell r="M872">
            <v>3353</v>
          </cell>
          <cell r="N872">
            <v>43910</v>
          </cell>
          <cell r="O872">
            <v>4415.8999999999996</v>
          </cell>
        </row>
        <row r="873">
          <cell r="G873" t="str">
            <v>2241621</v>
          </cell>
          <cell r="H873" t="str">
            <v>Аппарат направл. ДХМ 10082.01.00.005</v>
          </cell>
          <cell r="J873" t="str">
            <v>ЮР-5</v>
          </cell>
          <cell r="K873">
            <v>4</v>
          </cell>
          <cell r="L873" t="str">
            <v>ШТ</v>
          </cell>
          <cell r="M873">
            <v>13200</v>
          </cell>
          <cell r="N873">
            <v>43982</v>
          </cell>
          <cell r="O873">
            <v>17384.400000000001</v>
          </cell>
        </row>
        <row r="874">
          <cell r="G874" t="str">
            <v>2241622</v>
          </cell>
          <cell r="H874" t="str">
            <v>Колесо рабочее ДХМ 10082.01.00.002</v>
          </cell>
          <cell r="J874" t="str">
            <v>ЮР-5</v>
          </cell>
          <cell r="K874">
            <v>2</v>
          </cell>
          <cell r="L874" t="str">
            <v>ШТ</v>
          </cell>
          <cell r="M874">
            <v>13110</v>
          </cell>
          <cell r="N874">
            <v>43982</v>
          </cell>
          <cell r="O874">
            <v>17265.87</v>
          </cell>
        </row>
        <row r="875">
          <cell r="G875" t="str">
            <v>2598555</v>
          </cell>
          <cell r="H875" t="str">
            <v>КМРН_ЗМиТн4_БР_ХСТо_ИТРм_88-92/158-164</v>
          </cell>
          <cell r="J875" t="str">
            <v>ЮР-5</v>
          </cell>
          <cell r="K875">
            <v>4</v>
          </cell>
          <cell r="L875" t="str">
            <v>КМП</v>
          </cell>
          <cell r="M875">
            <v>15630</v>
          </cell>
          <cell r="N875">
            <v>45138</v>
          </cell>
          <cell r="O875">
            <v>18709.11</v>
          </cell>
        </row>
        <row r="876">
          <cell r="G876" t="str">
            <v>2598556</v>
          </cell>
          <cell r="H876" t="str">
            <v>КМРН_ЗМиТн4_БР_ХСТо_ИТРм_112-116/170-176</v>
          </cell>
          <cell r="J876" t="str">
            <v>ЮР-5</v>
          </cell>
          <cell r="K876">
            <v>13</v>
          </cell>
          <cell r="L876" t="str">
            <v>КМП</v>
          </cell>
          <cell r="M876">
            <v>15630</v>
          </cell>
          <cell r="N876">
            <v>45138</v>
          </cell>
          <cell r="O876">
            <v>18709.11</v>
          </cell>
        </row>
        <row r="877">
          <cell r="G877" t="str">
            <v>2598560</v>
          </cell>
          <cell r="H877" t="str">
            <v>КМРН_ЗМиТн4_БР_ХСТо_ИТРм_96-100/182-188</v>
          </cell>
          <cell r="J877" t="str">
            <v>ЮР-5</v>
          </cell>
          <cell r="K877">
            <v>28</v>
          </cell>
          <cell r="L877" t="str">
            <v>КМП</v>
          </cell>
          <cell r="M877">
            <v>15630</v>
          </cell>
          <cell r="N877">
            <v>44531</v>
          </cell>
          <cell r="O877">
            <v>20068.919999999998</v>
          </cell>
        </row>
        <row r="878">
          <cell r="G878" t="str">
            <v>2600503</v>
          </cell>
          <cell r="H878" t="str">
            <v>КМРН_ЗМиТн4_БР_ХСТо_ИТРм_120-124/170-176</v>
          </cell>
          <cell r="J878" t="str">
            <v>ЮР-5</v>
          </cell>
          <cell r="K878">
            <v>6</v>
          </cell>
          <cell r="L878" t="str">
            <v>КМП</v>
          </cell>
          <cell r="M878">
            <v>15630</v>
          </cell>
          <cell r="N878">
            <v>45138</v>
          </cell>
          <cell r="O878">
            <v>18709.11</v>
          </cell>
        </row>
        <row r="879">
          <cell r="G879" t="str">
            <v>2600509</v>
          </cell>
          <cell r="H879" t="str">
            <v>КМРН_ЗМиТн4_БР_ХСТо_ИТРм_128-132/182-188</v>
          </cell>
          <cell r="J879" t="str">
            <v>ЮР-5</v>
          </cell>
          <cell r="K879">
            <v>9</v>
          </cell>
          <cell r="L879" t="str">
            <v>КМП</v>
          </cell>
          <cell r="M879">
            <v>18756</v>
          </cell>
          <cell r="N879">
            <v>45488</v>
          </cell>
          <cell r="O879">
            <v>19993.900000000001</v>
          </cell>
        </row>
        <row r="880">
          <cell r="G880" t="str">
            <v>2600516</v>
          </cell>
          <cell r="H880" t="str">
            <v>КМРН_ЗМиТн4_БР_ХСТо_ИТРм_96-100/158-164</v>
          </cell>
          <cell r="J880" t="str">
            <v>ЮР-5</v>
          </cell>
          <cell r="K880">
            <v>4</v>
          </cell>
          <cell r="L880" t="str">
            <v>КМП</v>
          </cell>
          <cell r="M880">
            <v>15630</v>
          </cell>
          <cell r="N880">
            <v>45138</v>
          </cell>
          <cell r="O880">
            <v>18709.11</v>
          </cell>
        </row>
        <row r="881">
          <cell r="G881" t="str">
            <v>2600518</v>
          </cell>
          <cell r="H881" t="str">
            <v>КМРН_ЗМиТн4_БР_ХСТо_ИТРм_96-100/194-200</v>
          </cell>
          <cell r="J881" t="str">
            <v>ЮР-5</v>
          </cell>
          <cell r="K881">
            <v>1</v>
          </cell>
          <cell r="L881" t="str">
            <v>КМП</v>
          </cell>
          <cell r="M881">
            <v>15630</v>
          </cell>
          <cell r="N881">
            <v>44664</v>
          </cell>
          <cell r="O881">
            <v>19381.2</v>
          </cell>
        </row>
        <row r="882">
          <cell r="G882" t="str">
            <v>2600781</v>
          </cell>
          <cell r="H882" t="str">
            <v>КМРН_ЗМиТн4_БР_ХСТо_ИТРм_96-100/170-176</v>
          </cell>
          <cell r="J882" t="str">
            <v>ЮР-5</v>
          </cell>
          <cell r="K882">
            <v>184</v>
          </cell>
          <cell r="L882" t="str">
            <v>КМП</v>
          </cell>
          <cell r="M882">
            <v>15630</v>
          </cell>
          <cell r="N882">
            <v>45138</v>
          </cell>
          <cell r="O882">
            <v>18709.11</v>
          </cell>
        </row>
        <row r="883">
          <cell r="G883" t="str">
            <v>10025644</v>
          </cell>
          <cell r="H883" t="str">
            <v>Кольцо НЦСВ П.40.60.00.004</v>
          </cell>
          <cell r="J883" t="str">
            <v>ЮР-5</v>
          </cell>
          <cell r="K883">
            <v>8</v>
          </cell>
          <cell r="L883" t="str">
            <v>ШТ</v>
          </cell>
          <cell r="M883">
            <v>2758.68</v>
          </cell>
          <cell r="N883">
            <v>44140</v>
          </cell>
          <cell r="O883">
            <v>3633.18</v>
          </cell>
        </row>
        <row r="884">
          <cell r="G884" t="str">
            <v>10055725</v>
          </cell>
          <cell r="H884" t="str">
            <v>ТШ 159х8-114х8К52-0.БХ-000-УХЛ</v>
          </cell>
          <cell r="J884" t="str">
            <v>ЮР-5</v>
          </cell>
          <cell r="K884">
            <v>29</v>
          </cell>
          <cell r="L884" t="str">
            <v>ШТ</v>
          </cell>
          <cell r="M884">
            <v>3570</v>
          </cell>
          <cell r="N884">
            <v>44431</v>
          </cell>
          <cell r="O884">
            <v>4583.88</v>
          </cell>
        </row>
        <row r="885">
          <cell r="G885" t="str">
            <v>10055725</v>
          </cell>
          <cell r="H885" t="str">
            <v>ТШ 159х8-114х8К52-0.БХ-000-УХЛ</v>
          </cell>
          <cell r="J885" t="str">
            <v>ЮР-5</v>
          </cell>
          <cell r="K885">
            <v>1</v>
          </cell>
          <cell r="L885" t="str">
            <v>ШТ</v>
          </cell>
          <cell r="M885">
            <v>3570</v>
          </cell>
          <cell r="N885">
            <v>44431</v>
          </cell>
          <cell r="O885">
            <v>4583.88</v>
          </cell>
        </row>
        <row r="886">
          <cell r="G886" t="str">
            <v>10055725</v>
          </cell>
          <cell r="H886" t="str">
            <v>ТШ 159х8-114х8К52-0.БХ-000-УХЛ</v>
          </cell>
          <cell r="J886" t="str">
            <v>ЮР-5</v>
          </cell>
          <cell r="K886">
            <v>36</v>
          </cell>
          <cell r="L886" t="str">
            <v>ШТ</v>
          </cell>
          <cell r="M886">
            <v>3897</v>
          </cell>
          <cell r="N886">
            <v>44524</v>
          </cell>
          <cell r="O886">
            <v>5003.75</v>
          </cell>
        </row>
        <row r="887">
          <cell r="G887" t="str">
            <v>10110550</v>
          </cell>
          <cell r="H887" t="str">
            <v>ОКШ 90-219х7К52-0.БХ-1,5D000-УХЛ</v>
          </cell>
          <cell r="J887" t="str">
            <v>ЮР-5</v>
          </cell>
          <cell r="K887">
            <v>32</v>
          </cell>
          <cell r="L887" t="str">
            <v>ШТ</v>
          </cell>
          <cell r="M887">
            <v>7285</v>
          </cell>
          <cell r="N887">
            <v>44621</v>
          </cell>
          <cell r="O887">
            <v>9033.4</v>
          </cell>
        </row>
        <row r="888">
          <cell r="G888" t="str">
            <v>10113694</v>
          </cell>
          <cell r="H888" t="str">
            <v>ЗК50*40-Ф-Х-К1/8-К52/РМ/К/С0 фл.</v>
          </cell>
          <cell r="J888" t="str">
            <v>ЮР-5</v>
          </cell>
          <cell r="K888">
            <v>9</v>
          </cell>
          <cell r="L888" t="str">
            <v>КМП</v>
          </cell>
          <cell r="M888">
            <v>10900</v>
          </cell>
          <cell r="N888">
            <v>44587</v>
          </cell>
          <cell r="O888">
            <v>13516</v>
          </cell>
        </row>
        <row r="889">
          <cell r="G889" t="str">
            <v>1999149</v>
          </cell>
          <cell r="H889" t="str">
            <v>Skin-Отвод Ст(159х6+3Ф25х3)90-ППУСтАП НП</v>
          </cell>
          <cell r="J889" t="str">
            <v>ЮР-5</v>
          </cell>
          <cell r="K889">
            <v>2</v>
          </cell>
          <cell r="L889" t="str">
            <v>ШТ</v>
          </cell>
          <cell r="M889">
            <v>27770.05</v>
          </cell>
          <cell r="N889">
            <v>42767</v>
          </cell>
          <cell r="O889">
            <v>18086</v>
          </cell>
        </row>
        <row r="890">
          <cell r="G890" t="str">
            <v>2097124</v>
          </cell>
          <cell r="H890" t="str">
            <v>Skin-отвод Ст(219х16+1ф32х2,8)90ППУМПIVкатНП</v>
          </cell>
          <cell r="J890" t="str">
            <v>ЮР-5</v>
          </cell>
          <cell r="K890">
            <v>1</v>
          </cell>
          <cell r="L890" t="str">
            <v>ШТ</v>
          </cell>
          <cell r="M890">
            <v>151200</v>
          </cell>
          <cell r="N890">
            <v>42972</v>
          </cell>
          <cell r="O890">
            <v>12599</v>
          </cell>
        </row>
        <row r="891">
          <cell r="G891" t="str">
            <v>2097124</v>
          </cell>
          <cell r="H891" t="str">
            <v>Skin-отвод Ст(219х16+1ф32х2,8)90ППУМПIVкатНП</v>
          </cell>
          <cell r="J891" t="str">
            <v>ЮР-5</v>
          </cell>
          <cell r="K891">
            <v>1</v>
          </cell>
          <cell r="L891" t="str">
            <v>ШТ</v>
          </cell>
          <cell r="M891">
            <v>151200</v>
          </cell>
          <cell r="N891">
            <v>42972</v>
          </cell>
          <cell r="O891">
            <v>12599</v>
          </cell>
        </row>
        <row r="892">
          <cell r="G892" t="str">
            <v>2435048</v>
          </cell>
          <cell r="H892" t="str">
            <v>Агрегат Multitec A65/5B-6.1 10.81 KSB</v>
          </cell>
          <cell r="J892" t="str">
            <v>ЮР-5</v>
          </cell>
          <cell r="K892">
            <v>1</v>
          </cell>
          <cell r="L892" t="str">
            <v>ШТ</v>
          </cell>
          <cell r="M892">
            <v>1958690.28</v>
          </cell>
          <cell r="N892">
            <v>43805</v>
          </cell>
          <cell r="O892">
            <v>1134714</v>
          </cell>
        </row>
        <row r="893">
          <cell r="G893" t="str">
            <v>1346439</v>
          </cell>
          <cell r="H893" t="str">
            <v>Арматура 8 - А-I</v>
          </cell>
          <cell r="J893" t="str">
            <v>ЮР-5</v>
          </cell>
          <cell r="K893">
            <v>0.92900000000000005</v>
          </cell>
          <cell r="L893" t="str">
            <v>Т</v>
          </cell>
          <cell r="M893">
            <v>27644.06</v>
          </cell>
          <cell r="N893">
            <v>42073</v>
          </cell>
          <cell r="O893">
            <v>16867</v>
          </cell>
        </row>
        <row r="894">
          <cell r="G894" t="str">
            <v>1346439</v>
          </cell>
          <cell r="H894" t="str">
            <v>Арматура 8 - А-I</v>
          </cell>
          <cell r="J894" t="str">
            <v>ЮР-5</v>
          </cell>
          <cell r="K894">
            <v>0.26</v>
          </cell>
          <cell r="L894" t="str">
            <v>Т</v>
          </cell>
          <cell r="M894">
            <v>33176.26</v>
          </cell>
          <cell r="N894">
            <v>42858</v>
          </cell>
          <cell r="O894">
            <v>16867</v>
          </cell>
        </row>
        <row r="895">
          <cell r="G895" t="str">
            <v>1346439</v>
          </cell>
          <cell r="H895" t="str">
            <v>Арматура 8 - А-I</v>
          </cell>
          <cell r="J895" t="str">
            <v>ЮР-5</v>
          </cell>
          <cell r="K895">
            <v>2.48</v>
          </cell>
          <cell r="L895" t="str">
            <v>Т</v>
          </cell>
          <cell r="M895">
            <v>33000</v>
          </cell>
          <cell r="N895">
            <v>43164</v>
          </cell>
          <cell r="O895">
            <v>16867</v>
          </cell>
        </row>
        <row r="896">
          <cell r="G896" t="str">
            <v>10025534</v>
          </cell>
          <cell r="H896" t="str">
            <v>Балка двутавровая №10Б1 С345-6</v>
          </cell>
          <cell r="J896" t="str">
            <v>ЮР-5</v>
          </cell>
          <cell r="K896">
            <v>0.113</v>
          </cell>
          <cell r="L896" t="str">
            <v>Т</v>
          </cell>
          <cell r="M896">
            <v>110000</v>
          </cell>
          <cell r="N896">
            <v>44865</v>
          </cell>
          <cell r="O896">
            <v>77650</v>
          </cell>
        </row>
        <row r="897">
          <cell r="G897" t="str">
            <v>1024147</v>
          </cell>
          <cell r="H897" t="str">
            <v>Балка двутавровая №20Ш1 ст09Г2С</v>
          </cell>
          <cell r="J897" t="str">
            <v>ЮР-5</v>
          </cell>
          <cell r="K897">
            <v>3.1E-2</v>
          </cell>
          <cell r="L897" t="str">
            <v>Т</v>
          </cell>
          <cell r="M897">
            <v>38135.480000000003</v>
          </cell>
          <cell r="N897">
            <v>41743</v>
          </cell>
          <cell r="O897">
            <v>31561</v>
          </cell>
        </row>
        <row r="898">
          <cell r="G898" t="str">
            <v>1024147</v>
          </cell>
          <cell r="H898" t="str">
            <v>Балка двутавровая №20Ш1 ст09Г2С</v>
          </cell>
          <cell r="J898" t="str">
            <v>ЮР-5</v>
          </cell>
          <cell r="K898">
            <v>0.1</v>
          </cell>
          <cell r="L898" t="str">
            <v>Т</v>
          </cell>
          <cell r="M898">
            <v>38135.599999999999</v>
          </cell>
          <cell r="N898">
            <v>41743</v>
          </cell>
          <cell r="O898">
            <v>31561</v>
          </cell>
        </row>
        <row r="899">
          <cell r="G899" t="str">
            <v>1293938</v>
          </cell>
          <cell r="H899" t="str">
            <v>Балка двутавровая №35Ш1 С345-3</v>
          </cell>
          <cell r="J899" t="str">
            <v>ЮР-5</v>
          </cell>
          <cell r="K899">
            <v>0.223</v>
          </cell>
          <cell r="L899" t="str">
            <v>Т</v>
          </cell>
          <cell r="M899">
            <v>38572.019999999997</v>
          </cell>
          <cell r="N899">
            <v>41745</v>
          </cell>
          <cell r="O899">
            <v>1995</v>
          </cell>
        </row>
        <row r="900">
          <cell r="G900" t="str">
            <v>1099654</v>
          </cell>
          <cell r="H900" t="str">
            <v>Балка двутавровая №40Ш2 ст09Г2С</v>
          </cell>
          <cell r="J900" t="str">
            <v>ЮР-5</v>
          </cell>
          <cell r="K900">
            <v>0.30199999999999999</v>
          </cell>
          <cell r="L900" t="str">
            <v>Т</v>
          </cell>
          <cell r="M900">
            <v>48180.63</v>
          </cell>
          <cell r="N900">
            <v>42917</v>
          </cell>
          <cell r="O900">
            <v>1997</v>
          </cell>
        </row>
        <row r="901">
          <cell r="G901" t="str">
            <v>1006725</v>
          </cell>
          <cell r="H901" t="str">
            <v>Балка двутавровая №50Ш1 С345</v>
          </cell>
          <cell r="J901" t="str">
            <v>ЮР-5</v>
          </cell>
          <cell r="K901">
            <v>0.40200000000000002</v>
          </cell>
          <cell r="L901" t="str">
            <v>Т</v>
          </cell>
          <cell r="M901">
            <v>59745.42</v>
          </cell>
          <cell r="N901">
            <v>42826</v>
          </cell>
          <cell r="O901">
            <v>38722</v>
          </cell>
        </row>
        <row r="902">
          <cell r="G902" t="str">
            <v>1344243</v>
          </cell>
          <cell r="H902" t="str">
            <v>Балка двутавровая №60БС1 С345-3</v>
          </cell>
          <cell r="J902" t="str">
            <v>ЮР-5</v>
          </cell>
          <cell r="K902">
            <v>0.154</v>
          </cell>
          <cell r="L902" t="str">
            <v>Т</v>
          </cell>
          <cell r="M902">
            <v>38108.47</v>
          </cell>
          <cell r="N902">
            <v>41744</v>
          </cell>
          <cell r="O902">
            <v>1971</v>
          </cell>
        </row>
        <row r="903">
          <cell r="G903" t="str">
            <v>1557960</v>
          </cell>
          <cell r="H903" t="str">
            <v>Балка двутавровая №60Ш4 С345-3</v>
          </cell>
          <cell r="J903" t="str">
            <v>ЮР-5</v>
          </cell>
          <cell r="K903">
            <v>1.133</v>
          </cell>
          <cell r="L903" t="str">
            <v>Т</v>
          </cell>
          <cell r="M903">
            <v>59745.42</v>
          </cell>
          <cell r="N903">
            <v>42826</v>
          </cell>
          <cell r="O903">
            <v>38722</v>
          </cell>
        </row>
        <row r="904">
          <cell r="G904" t="str">
            <v>1557960</v>
          </cell>
          <cell r="H904" t="str">
            <v>Балка двутавровая №60Ш4 С345-3</v>
          </cell>
          <cell r="J904" t="str">
            <v>ЮР-5</v>
          </cell>
          <cell r="K904">
            <v>1.04</v>
          </cell>
          <cell r="L904" t="str">
            <v>Т</v>
          </cell>
          <cell r="M904">
            <v>59745.42</v>
          </cell>
          <cell r="N904">
            <v>42826</v>
          </cell>
          <cell r="O904">
            <v>38722</v>
          </cell>
        </row>
        <row r="905">
          <cell r="G905" t="str">
            <v>2078432</v>
          </cell>
          <cell r="H905" t="str">
            <v>Балка двутавровая №60Ш4 С345-ГК</v>
          </cell>
          <cell r="J905" t="str">
            <v>ЮР-5</v>
          </cell>
          <cell r="K905">
            <v>0.63600000000000001</v>
          </cell>
          <cell r="L905" t="str">
            <v>Т</v>
          </cell>
          <cell r="M905">
            <v>45975.99</v>
          </cell>
          <cell r="N905">
            <v>43009</v>
          </cell>
          <cell r="O905">
            <v>29477</v>
          </cell>
        </row>
        <row r="906">
          <cell r="G906" t="str">
            <v>1586761</v>
          </cell>
          <cell r="H906" t="str">
            <v>Круг г/к 12 - ст3сп</v>
          </cell>
          <cell r="J906" t="str">
            <v>ЮР-5</v>
          </cell>
          <cell r="K906">
            <v>0.01</v>
          </cell>
          <cell r="L906" t="str">
            <v>Т</v>
          </cell>
          <cell r="M906">
            <v>155166.67000000001</v>
          </cell>
          <cell r="N906">
            <v>45525</v>
          </cell>
          <cell r="O906">
            <v>90867</v>
          </cell>
        </row>
        <row r="907">
          <cell r="G907" t="str">
            <v>1022413</v>
          </cell>
          <cell r="H907" t="str">
            <v>Круг г/к 16 - ст3</v>
          </cell>
          <cell r="J907" t="str">
            <v>ЮР-5</v>
          </cell>
          <cell r="K907">
            <v>7.0000000000000001E-3</v>
          </cell>
          <cell r="L907" t="str">
            <v>Т</v>
          </cell>
          <cell r="M907">
            <v>139166.67000000001</v>
          </cell>
          <cell r="N907">
            <v>45635</v>
          </cell>
          <cell r="O907">
            <v>80391</v>
          </cell>
        </row>
        <row r="908">
          <cell r="G908" t="str">
            <v>1129618</v>
          </cell>
          <cell r="H908" t="str">
            <v>Круг г/к 24 - ст3сп</v>
          </cell>
          <cell r="J908" t="str">
            <v>ЮР-5</v>
          </cell>
          <cell r="K908">
            <v>3.9E-2</v>
          </cell>
          <cell r="L908" t="str">
            <v>Т</v>
          </cell>
          <cell r="M908">
            <v>205600</v>
          </cell>
          <cell r="N908">
            <v>45603</v>
          </cell>
          <cell r="O908">
            <v>118768</v>
          </cell>
        </row>
        <row r="909">
          <cell r="G909" t="str">
            <v>2541486</v>
          </cell>
          <cell r="H909" t="str">
            <v>Круг г/к 70 - ст20Х13</v>
          </cell>
          <cell r="J909" t="str">
            <v>Карабула</v>
          </cell>
          <cell r="K909">
            <v>0.155</v>
          </cell>
          <cell r="L909" t="str">
            <v>Т</v>
          </cell>
          <cell r="M909">
            <v>2700000</v>
          </cell>
          <cell r="N909">
            <v>45635</v>
          </cell>
          <cell r="O909">
            <v>1559693</v>
          </cell>
        </row>
        <row r="910">
          <cell r="G910" t="str">
            <v>1299377</v>
          </cell>
          <cell r="H910" t="str">
            <v>Круг г/к 70 - ст3сп</v>
          </cell>
          <cell r="J910" t="str">
            <v>ЮР-5</v>
          </cell>
          <cell r="K910">
            <v>0.17899999999999999</v>
          </cell>
          <cell r="L910" t="str">
            <v>Т</v>
          </cell>
          <cell r="M910">
            <v>205000</v>
          </cell>
          <cell r="N910">
            <v>45603</v>
          </cell>
          <cell r="O910">
            <v>118421</v>
          </cell>
        </row>
        <row r="911">
          <cell r="G911" t="str">
            <v>10366807</v>
          </cell>
          <cell r="H911" t="str">
            <v>Круг г/к оцинкованный 12 - ст3сп</v>
          </cell>
          <cell r="J911" t="str">
            <v>Карабула</v>
          </cell>
          <cell r="K911">
            <v>5.0000000000000001E-3</v>
          </cell>
          <cell r="L911" t="str">
            <v>Т</v>
          </cell>
          <cell r="M911">
            <v>162500</v>
          </cell>
          <cell r="N911">
            <v>45635</v>
          </cell>
          <cell r="O911">
            <v>93870</v>
          </cell>
        </row>
        <row r="912">
          <cell r="G912" t="str">
            <v>10366807</v>
          </cell>
          <cell r="H912" t="str">
            <v>Круг г/к оцинкованный 12 - ст3сп</v>
          </cell>
          <cell r="J912" t="str">
            <v>ЮР-5</v>
          </cell>
          <cell r="K912">
            <v>6.0000000000000001E-3</v>
          </cell>
          <cell r="L912" t="str">
            <v>Т</v>
          </cell>
          <cell r="M912">
            <v>162500</v>
          </cell>
          <cell r="N912">
            <v>45603</v>
          </cell>
          <cell r="O912">
            <v>93870</v>
          </cell>
        </row>
        <row r="913">
          <cell r="G913" t="str">
            <v>1872115</v>
          </cell>
          <cell r="H913" t="str">
            <v>Круг г/к оцинкованный 18 - ст3сп</v>
          </cell>
          <cell r="J913" t="str">
            <v>Карабула</v>
          </cell>
          <cell r="K913">
            <v>8.0000000000000002E-3</v>
          </cell>
          <cell r="L913" t="str">
            <v>Т</v>
          </cell>
          <cell r="M913">
            <v>162500</v>
          </cell>
          <cell r="N913">
            <v>45635</v>
          </cell>
          <cell r="O913">
            <v>93870</v>
          </cell>
        </row>
        <row r="914">
          <cell r="G914" t="str">
            <v>2422055</v>
          </cell>
          <cell r="H914" t="str">
            <v>Полоса стальная г/к 4х110 ст3пс6</v>
          </cell>
          <cell r="J914" t="str">
            <v>ЮР-5</v>
          </cell>
          <cell r="K914">
            <v>3.9E-2</v>
          </cell>
          <cell r="L914" t="str">
            <v>Т</v>
          </cell>
          <cell r="M914">
            <v>178200</v>
          </cell>
          <cell r="N914">
            <v>45603</v>
          </cell>
          <cell r="O914">
            <v>102940</v>
          </cell>
        </row>
        <row r="915">
          <cell r="G915" t="str">
            <v>1836552</v>
          </cell>
          <cell r="H915" t="str">
            <v>Полоса стальная г/к 4х150 ст3пс6</v>
          </cell>
          <cell r="J915" t="str">
            <v>ЮР-5</v>
          </cell>
          <cell r="K915">
            <v>1.2999999999999999E-2</v>
          </cell>
          <cell r="L915" t="str">
            <v>Т</v>
          </cell>
          <cell r="M915">
            <v>178200</v>
          </cell>
          <cell r="N915">
            <v>45603</v>
          </cell>
          <cell r="O915">
            <v>102940</v>
          </cell>
        </row>
        <row r="916">
          <cell r="G916" t="str">
            <v>2371960</v>
          </cell>
          <cell r="H916" t="str">
            <v>Полоса стальная г/к 4х40 ст3сп оцинков.</v>
          </cell>
          <cell r="J916" t="str">
            <v>Карабула</v>
          </cell>
          <cell r="K916">
            <v>4.0000000000000001E-3</v>
          </cell>
          <cell r="L916" t="str">
            <v>Т</v>
          </cell>
          <cell r="M916">
            <v>198000</v>
          </cell>
          <cell r="N916">
            <v>45635</v>
          </cell>
          <cell r="O916">
            <v>114377</v>
          </cell>
        </row>
        <row r="917">
          <cell r="G917" t="str">
            <v>1062896</v>
          </cell>
          <cell r="H917" t="str">
            <v>Прокат лист. г/к 10 С345</v>
          </cell>
          <cell r="J917" t="str">
            <v>ЮР-5</v>
          </cell>
          <cell r="K917">
            <v>0.51400000000000001</v>
          </cell>
          <cell r="L917" t="str">
            <v>Т</v>
          </cell>
          <cell r="M917">
            <v>40200</v>
          </cell>
          <cell r="N917">
            <v>42917</v>
          </cell>
          <cell r="O917">
            <v>7555</v>
          </cell>
        </row>
        <row r="918">
          <cell r="G918" t="str">
            <v>1096957</v>
          </cell>
          <cell r="H918" t="str">
            <v>Прокат лист. г/к 10 С345-3</v>
          </cell>
          <cell r="J918" t="str">
            <v>ЮР-5</v>
          </cell>
          <cell r="K918">
            <v>0.47399999999999998</v>
          </cell>
          <cell r="L918" t="str">
            <v>Т</v>
          </cell>
          <cell r="M918">
            <v>37000</v>
          </cell>
          <cell r="N918">
            <v>43160</v>
          </cell>
          <cell r="O918">
            <v>11406</v>
          </cell>
        </row>
        <row r="919">
          <cell r="G919" t="str">
            <v>1096957</v>
          </cell>
          <cell r="H919" t="str">
            <v>Прокат лист. г/к 10 С345-3</v>
          </cell>
          <cell r="J919" t="str">
            <v>ЮР-5</v>
          </cell>
          <cell r="K919">
            <v>3.0000000000000001E-3</v>
          </cell>
          <cell r="L919" t="str">
            <v>Т</v>
          </cell>
          <cell r="M919">
            <v>37000</v>
          </cell>
          <cell r="N919">
            <v>43188</v>
          </cell>
          <cell r="O919">
            <v>11406</v>
          </cell>
        </row>
        <row r="920">
          <cell r="G920" t="str">
            <v>2279851</v>
          </cell>
          <cell r="H920" t="str">
            <v>Прокат лист. г/к 10 С345-5</v>
          </cell>
          <cell r="J920" t="str">
            <v>ЮР-5</v>
          </cell>
          <cell r="K920">
            <v>0.29299999999999998</v>
          </cell>
          <cell r="L920" t="str">
            <v>Т</v>
          </cell>
          <cell r="M920">
            <v>118800</v>
          </cell>
          <cell r="N920">
            <v>45603</v>
          </cell>
          <cell r="O920">
            <v>68626</v>
          </cell>
        </row>
        <row r="921">
          <cell r="G921" t="str">
            <v>1011852</v>
          </cell>
          <cell r="H921" t="str">
            <v>Прокат лист. г/к 10 ст3сп</v>
          </cell>
          <cell r="J921" t="str">
            <v>ЮР-5</v>
          </cell>
          <cell r="K921">
            <v>9.2999999999999999E-2</v>
          </cell>
          <cell r="L921" t="str">
            <v>Т</v>
          </cell>
          <cell r="M921">
            <v>38000</v>
          </cell>
          <cell r="N921">
            <v>42979</v>
          </cell>
          <cell r="O921">
            <v>1559</v>
          </cell>
        </row>
        <row r="922">
          <cell r="G922" t="str">
            <v>1140658</v>
          </cell>
          <cell r="H922" t="str">
            <v>Прокат лист. г/к 12 С255</v>
          </cell>
          <cell r="J922" t="str">
            <v>ЮР-5</v>
          </cell>
          <cell r="K922">
            <v>0.09</v>
          </cell>
          <cell r="L922" t="str">
            <v>Т</v>
          </cell>
          <cell r="M922">
            <v>70000</v>
          </cell>
          <cell r="N922">
            <v>43155</v>
          </cell>
          <cell r="O922">
            <v>2034</v>
          </cell>
        </row>
        <row r="923">
          <cell r="G923" t="str">
            <v>1140658</v>
          </cell>
          <cell r="H923" t="str">
            <v>Прокат лист. г/к 12 С255</v>
          </cell>
          <cell r="J923" t="str">
            <v>ЮР-5</v>
          </cell>
          <cell r="K923">
            <v>0.26600000000000001</v>
          </cell>
          <cell r="L923" t="str">
            <v>Т</v>
          </cell>
          <cell r="M923">
            <v>30084.75</v>
          </cell>
          <cell r="N923">
            <v>42383</v>
          </cell>
          <cell r="O923">
            <v>2034</v>
          </cell>
        </row>
        <row r="924">
          <cell r="G924" t="str">
            <v>1018299</v>
          </cell>
          <cell r="H924" t="str">
            <v>Прокат лист. г/к 12 ст09Г2С</v>
          </cell>
          <cell r="J924" t="str">
            <v>ЮР-5</v>
          </cell>
          <cell r="K924">
            <v>5.62</v>
          </cell>
          <cell r="L924" t="str">
            <v>Т</v>
          </cell>
          <cell r="M924">
            <v>24645.56</v>
          </cell>
          <cell r="N924">
            <v>42438</v>
          </cell>
          <cell r="O924">
            <v>14947</v>
          </cell>
        </row>
        <row r="925">
          <cell r="G925" t="str">
            <v>1018299</v>
          </cell>
          <cell r="H925" t="str">
            <v>Прокат лист. г/к 12 ст09Г2С</v>
          </cell>
          <cell r="J925" t="str">
            <v>ЮР-5</v>
          </cell>
          <cell r="K925">
            <v>69.016999999999996</v>
          </cell>
          <cell r="L925" t="str">
            <v>Т</v>
          </cell>
          <cell r="M925">
            <v>24645.56</v>
          </cell>
          <cell r="N925">
            <v>42438</v>
          </cell>
          <cell r="O925">
            <v>14947</v>
          </cell>
        </row>
        <row r="926">
          <cell r="G926" t="str">
            <v>1018299</v>
          </cell>
          <cell r="H926" t="str">
            <v>Прокат лист. г/к 12 ст09Г2С</v>
          </cell>
          <cell r="J926" t="str">
            <v>ЮР-5</v>
          </cell>
          <cell r="K926">
            <v>37.878</v>
          </cell>
          <cell r="L926" t="str">
            <v>Т</v>
          </cell>
          <cell r="M926">
            <v>24645.56</v>
          </cell>
          <cell r="N926">
            <v>42442</v>
          </cell>
          <cell r="O926">
            <v>14947</v>
          </cell>
        </row>
        <row r="927">
          <cell r="G927" t="str">
            <v>1018299</v>
          </cell>
          <cell r="H927" t="str">
            <v>Прокат лист. г/к 12 ст09Г2С</v>
          </cell>
          <cell r="J927" t="str">
            <v>ЮР-5</v>
          </cell>
          <cell r="K927">
            <v>2.39</v>
          </cell>
          <cell r="L927" t="str">
            <v>Т</v>
          </cell>
          <cell r="M927">
            <v>38200</v>
          </cell>
          <cell r="N927">
            <v>43184</v>
          </cell>
          <cell r="O927">
            <v>14947</v>
          </cell>
        </row>
        <row r="928">
          <cell r="G928" t="str">
            <v>1018299</v>
          </cell>
          <cell r="H928" t="str">
            <v>Прокат лист. г/к 12 ст09Г2С</v>
          </cell>
          <cell r="J928" t="str">
            <v>ЮР-5</v>
          </cell>
          <cell r="K928">
            <v>29.72</v>
          </cell>
          <cell r="L928" t="str">
            <v>Т</v>
          </cell>
          <cell r="M928">
            <v>38200</v>
          </cell>
          <cell r="N928">
            <v>43184</v>
          </cell>
          <cell r="O928">
            <v>14947</v>
          </cell>
        </row>
        <row r="929">
          <cell r="G929" t="str">
            <v>1062360</v>
          </cell>
          <cell r="H929" t="str">
            <v>Прокат лист. г/к 16 С345</v>
          </cell>
          <cell r="J929" t="str">
            <v>ЮР-5</v>
          </cell>
          <cell r="K929">
            <v>0.29899999999999999</v>
          </cell>
          <cell r="L929" t="str">
            <v>Т</v>
          </cell>
          <cell r="M929">
            <v>37966.1</v>
          </cell>
          <cell r="N929">
            <v>42887</v>
          </cell>
          <cell r="O929">
            <v>8283</v>
          </cell>
        </row>
        <row r="930">
          <cell r="G930" t="str">
            <v>1096958</v>
          </cell>
          <cell r="H930" t="str">
            <v>Прокат лист. г/к 16 С345-3</v>
          </cell>
          <cell r="J930" t="str">
            <v>ЮР-5</v>
          </cell>
          <cell r="K930">
            <v>0.10100000000000001</v>
          </cell>
          <cell r="L930" t="str">
            <v>Т</v>
          </cell>
          <cell r="M930">
            <v>24703.31</v>
          </cell>
          <cell r="N930">
            <v>41726</v>
          </cell>
          <cell r="O930">
            <v>12727</v>
          </cell>
        </row>
        <row r="931">
          <cell r="G931" t="str">
            <v>1096958</v>
          </cell>
          <cell r="H931" t="str">
            <v>Прокат лист. г/к 16 С345-3</v>
          </cell>
          <cell r="J931" t="str">
            <v>ЮР-5</v>
          </cell>
          <cell r="K931">
            <v>4.3999999999999997E-2</v>
          </cell>
          <cell r="L931" t="str">
            <v>Т</v>
          </cell>
          <cell r="M931">
            <v>24703.31</v>
          </cell>
          <cell r="N931">
            <v>41726</v>
          </cell>
          <cell r="O931">
            <v>12727</v>
          </cell>
        </row>
        <row r="932">
          <cell r="G932" t="str">
            <v>1096958</v>
          </cell>
          <cell r="H932" t="str">
            <v>Прокат лист. г/к 16 С345-3</v>
          </cell>
          <cell r="J932" t="str">
            <v>ЮР-5</v>
          </cell>
          <cell r="K932">
            <v>0.11700000000000001</v>
          </cell>
          <cell r="L932" t="str">
            <v>Т</v>
          </cell>
          <cell r="M932">
            <v>24703.46</v>
          </cell>
          <cell r="N932">
            <v>41726</v>
          </cell>
          <cell r="O932">
            <v>12727</v>
          </cell>
        </row>
        <row r="933">
          <cell r="G933" t="str">
            <v>1096958</v>
          </cell>
          <cell r="H933" t="str">
            <v>Прокат лист. г/к 16 С345-3</v>
          </cell>
          <cell r="J933" t="str">
            <v>ЮР-5</v>
          </cell>
          <cell r="K933">
            <v>2.7E-2</v>
          </cell>
          <cell r="L933" t="str">
            <v>Т</v>
          </cell>
          <cell r="M933">
            <v>24703.33</v>
          </cell>
          <cell r="N933">
            <v>41726</v>
          </cell>
          <cell r="O933">
            <v>12727</v>
          </cell>
        </row>
        <row r="934">
          <cell r="G934" t="str">
            <v>1096958</v>
          </cell>
          <cell r="H934" t="str">
            <v>Прокат лист. г/к 16 С345-3</v>
          </cell>
          <cell r="J934" t="str">
            <v>ЮР-5</v>
          </cell>
          <cell r="K934">
            <v>3.5999999999999997E-2</v>
          </cell>
          <cell r="L934" t="str">
            <v>Т</v>
          </cell>
          <cell r="M934">
            <v>25427.22</v>
          </cell>
          <cell r="N934">
            <v>41734</v>
          </cell>
          <cell r="O934">
            <v>12727</v>
          </cell>
        </row>
        <row r="935">
          <cell r="G935" t="str">
            <v>1096958</v>
          </cell>
          <cell r="H935" t="str">
            <v>Прокат лист. г/к 16 С345-3</v>
          </cell>
          <cell r="J935" t="str">
            <v>ЮР-5</v>
          </cell>
          <cell r="K935">
            <v>0.14099999999999999</v>
          </cell>
          <cell r="L935" t="str">
            <v>Т</v>
          </cell>
          <cell r="M935">
            <v>24703.48</v>
          </cell>
          <cell r="N935">
            <v>41726</v>
          </cell>
          <cell r="O935">
            <v>12727</v>
          </cell>
        </row>
        <row r="936">
          <cell r="G936" t="str">
            <v>1096958</v>
          </cell>
          <cell r="H936" t="str">
            <v>Прокат лист. г/к 16 С345-3</v>
          </cell>
          <cell r="J936" t="str">
            <v>ЮР-5</v>
          </cell>
          <cell r="K936">
            <v>1.2999999999999999E-2</v>
          </cell>
          <cell r="L936" t="str">
            <v>Т</v>
          </cell>
          <cell r="M936">
            <v>24703.46</v>
          </cell>
          <cell r="N936">
            <v>41726</v>
          </cell>
          <cell r="O936">
            <v>12727</v>
          </cell>
        </row>
        <row r="937">
          <cell r="G937" t="str">
            <v>1096958</v>
          </cell>
          <cell r="H937" t="str">
            <v>Прокат лист. г/к 16 С345-3</v>
          </cell>
          <cell r="J937" t="str">
            <v>ЮР-5</v>
          </cell>
          <cell r="K937">
            <v>0.04</v>
          </cell>
          <cell r="L937" t="str">
            <v>Т</v>
          </cell>
          <cell r="M937">
            <v>24703.25</v>
          </cell>
          <cell r="N937">
            <v>41726</v>
          </cell>
          <cell r="O937">
            <v>12727</v>
          </cell>
        </row>
        <row r="938">
          <cell r="G938" t="str">
            <v>10299340</v>
          </cell>
          <cell r="H938" t="str">
            <v>Прокат лист. г/к 2 С255</v>
          </cell>
          <cell r="J938" t="str">
            <v>ЮР-5</v>
          </cell>
          <cell r="K938">
            <v>2.1000000000000001E-2</v>
          </cell>
          <cell r="L938" t="str">
            <v>Т</v>
          </cell>
          <cell r="M938">
            <v>111375</v>
          </cell>
          <cell r="N938">
            <v>45603</v>
          </cell>
          <cell r="O938">
            <v>64338</v>
          </cell>
        </row>
        <row r="939">
          <cell r="G939" t="str">
            <v>1409483</v>
          </cell>
          <cell r="H939" t="str">
            <v>Прокат лист. г/к 25 С345-1</v>
          </cell>
          <cell r="J939" t="str">
            <v>ЮР-5</v>
          </cell>
          <cell r="K939">
            <v>0.44600000000000001</v>
          </cell>
          <cell r="L939" t="str">
            <v>Т</v>
          </cell>
          <cell r="M939">
            <v>45000</v>
          </cell>
          <cell r="N939">
            <v>42795</v>
          </cell>
          <cell r="O939">
            <v>1817</v>
          </cell>
        </row>
        <row r="940">
          <cell r="G940" t="str">
            <v>1118782</v>
          </cell>
          <cell r="H940" t="str">
            <v>Прокат лист. г/к 25 С345-3</v>
          </cell>
          <cell r="J940" t="str">
            <v>ЮР-5</v>
          </cell>
          <cell r="K940">
            <v>0.433</v>
          </cell>
          <cell r="L940" t="str">
            <v>Т</v>
          </cell>
          <cell r="M940">
            <v>40200</v>
          </cell>
          <cell r="N940">
            <v>42917</v>
          </cell>
          <cell r="O940">
            <v>1666</v>
          </cell>
        </row>
        <row r="941">
          <cell r="G941" t="str">
            <v>1024124</v>
          </cell>
          <cell r="H941" t="str">
            <v>Прокат лист. г/к 30 ст09Г2С</v>
          </cell>
          <cell r="J941" t="str">
            <v>ЮР-5</v>
          </cell>
          <cell r="K941">
            <v>2.1999999999999999E-2</v>
          </cell>
          <cell r="L941" t="str">
            <v>Т</v>
          </cell>
          <cell r="M941">
            <v>38200</v>
          </cell>
          <cell r="N941">
            <v>43184</v>
          </cell>
          <cell r="O941">
            <v>1466</v>
          </cell>
        </row>
        <row r="942">
          <cell r="G942" t="str">
            <v>10285156</v>
          </cell>
          <cell r="H942" t="str">
            <v>Прокат лист. г/к 4 С255-4</v>
          </cell>
          <cell r="J942" t="str">
            <v>ЮР-5</v>
          </cell>
          <cell r="K942">
            <v>6.0999999999999999E-2</v>
          </cell>
          <cell r="L942" t="str">
            <v>Т</v>
          </cell>
          <cell r="M942">
            <v>111375</v>
          </cell>
          <cell r="N942">
            <v>45603</v>
          </cell>
          <cell r="O942">
            <v>64338</v>
          </cell>
        </row>
        <row r="943">
          <cell r="G943" t="str">
            <v>1075063</v>
          </cell>
          <cell r="H943" t="str">
            <v>Прокат лист. г/к 40 ст09Г2С</v>
          </cell>
          <cell r="J943" t="str">
            <v>ЮР-5</v>
          </cell>
          <cell r="K943">
            <v>5.0000000000000001E-3</v>
          </cell>
          <cell r="L943" t="str">
            <v>Т</v>
          </cell>
          <cell r="M943">
            <v>44000</v>
          </cell>
          <cell r="N943">
            <v>43282</v>
          </cell>
          <cell r="O943">
            <v>1566</v>
          </cell>
        </row>
        <row r="944">
          <cell r="G944" t="str">
            <v>1029768</v>
          </cell>
          <cell r="H944" t="str">
            <v>Прокат лист. г/к 50 ст3сп</v>
          </cell>
          <cell r="J944" t="str">
            <v>ЮР-5</v>
          </cell>
          <cell r="K944">
            <v>3.6280000000000001</v>
          </cell>
          <cell r="L944" t="str">
            <v>Т</v>
          </cell>
          <cell r="M944">
            <v>108507.81</v>
          </cell>
          <cell r="N944">
            <v>44757</v>
          </cell>
          <cell r="O944">
            <v>73517</v>
          </cell>
        </row>
        <row r="945">
          <cell r="G945" t="str">
            <v>10291584</v>
          </cell>
          <cell r="H945" t="str">
            <v>Прокат лист. г/к 6 С345-5</v>
          </cell>
          <cell r="J945" t="str">
            <v>ЮР-5</v>
          </cell>
          <cell r="K945">
            <v>0.19800000000000001</v>
          </cell>
          <cell r="L945" t="str">
            <v>Т</v>
          </cell>
          <cell r="M945">
            <v>118800</v>
          </cell>
          <cell r="N945">
            <v>45603</v>
          </cell>
          <cell r="O945">
            <v>68626</v>
          </cell>
        </row>
        <row r="946">
          <cell r="G946" t="str">
            <v>1920501</v>
          </cell>
          <cell r="H946" t="str">
            <v>Прокат лист. г/к 6 ст09Г2С</v>
          </cell>
          <cell r="J946" t="str">
            <v>ЮР-5</v>
          </cell>
          <cell r="K946">
            <v>0.629</v>
          </cell>
          <cell r="L946" t="str">
            <v>Т</v>
          </cell>
          <cell r="M946">
            <v>36880</v>
          </cell>
          <cell r="N946">
            <v>42839</v>
          </cell>
          <cell r="O946">
            <v>13811</v>
          </cell>
        </row>
        <row r="947">
          <cell r="G947" t="str">
            <v>1920501</v>
          </cell>
          <cell r="H947" t="str">
            <v>Прокат лист. г/к 6 ст09Г2С</v>
          </cell>
          <cell r="J947" t="str">
            <v>ЮР-5</v>
          </cell>
          <cell r="K947">
            <v>0.186</v>
          </cell>
          <cell r="L947" t="str">
            <v>Т</v>
          </cell>
          <cell r="M947">
            <v>36880</v>
          </cell>
          <cell r="N947">
            <v>42839</v>
          </cell>
          <cell r="O947">
            <v>13811</v>
          </cell>
        </row>
        <row r="948">
          <cell r="G948" t="str">
            <v>1032344</v>
          </cell>
          <cell r="H948" t="str">
            <v>Прокат лист. г/к 6 ст3сп5</v>
          </cell>
          <cell r="J948" t="str">
            <v>ЮР-5</v>
          </cell>
          <cell r="K948">
            <v>3.5000000000000003E-2</v>
          </cell>
          <cell r="L948" t="str">
            <v>Т</v>
          </cell>
          <cell r="M948">
            <v>34754.29</v>
          </cell>
          <cell r="N948">
            <v>42920</v>
          </cell>
          <cell r="O948">
            <v>1441</v>
          </cell>
        </row>
        <row r="949">
          <cell r="G949" t="str">
            <v>1032344</v>
          </cell>
          <cell r="H949" t="str">
            <v>Прокат лист. г/к 6 ст3сп5</v>
          </cell>
          <cell r="J949" t="str">
            <v>ЮР-5</v>
          </cell>
          <cell r="K949">
            <v>2E-3</v>
          </cell>
          <cell r="L949" t="str">
            <v>Т</v>
          </cell>
          <cell r="M949">
            <v>34754.269999999997</v>
          </cell>
          <cell r="N949">
            <v>42920</v>
          </cell>
          <cell r="O949">
            <v>1441</v>
          </cell>
        </row>
        <row r="950">
          <cell r="G950" t="str">
            <v>1032344</v>
          </cell>
          <cell r="H950" t="str">
            <v>Прокат лист. г/к 6 ст3сп5</v>
          </cell>
          <cell r="J950" t="str">
            <v>ЮР-5</v>
          </cell>
          <cell r="K950">
            <v>2E-3</v>
          </cell>
          <cell r="L950" t="str">
            <v>Т</v>
          </cell>
          <cell r="M950">
            <v>34754.269999999997</v>
          </cell>
          <cell r="N950">
            <v>42920</v>
          </cell>
          <cell r="O950">
            <v>1441</v>
          </cell>
        </row>
        <row r="951">
          <cell r="G951" t="str">
            <v>1032344</v>
          </cell>
          <cell r="H951" t="str">
            <v>Прокат лист. г/к 6 ст3сп5</v>
          </cell>
          <cell r="J951" t="str">
            <v>ЮР-5</v>
          </cell>
          <cell r="K951">
            <v>4.4999999999999998E-2</v>
          </cell>
          <cell r="L951" t="str">
            <v>Т</v>
          </cell>
          <cell r="M951">
            <v>34754.25</v>
          </cell>
          <cell r="N951">
            <v>42920</v>
          </cell>
          <cell r="O951">
            <v>1441</v>
          </cell>
        </row>
        <row r="952">
          <cell r="G952" t="str">
            <v>10288806</v>
          </cell>
          <cell r="H952" t="str">
            <v>Прокат лист. г/к 8 С355-5</v>
          </cell>
          <cell r="J952" t="str">
            <v>ЮР-5</v>
          </cell>
          <cell r="K952">
            <v>5.8000000000000003E-2</v>
          </cell>
          <cell r="L952" t="str">
            <v>Т</v>
          </cell>
          <cell r="M952">
            <v>118800</v>
          </cell>
          <cell r="N952">
            <v>45603</v>
          </cell>
          <cell r="O952">
            <v>68626</v>
          </cell>
        </row>
        <row r="953">
          <cell r="G953" t="str">
            <v>2204143</v>
          </cell>
          <cell r="H953" t="str">
            <v>Прокат лист. г/к 8 ст09Г2С-15</v>
          </cell>
          <cell r="J953" t="str">
            <v>ЮР-5</v>
          </cell>
          <cell r="K953">
            <v>0.115</v>
          </cell>
          <cell r="L953" t="str">
            <v>Т</v>
          </cell>
          <cell r="M953">
            <v>46125</v>
          </cell>
          <cell r="N953">
            <v>43529</v>
          </cell>
          <cell r="O953">
            <v>1635</v>
          </cell>
        </row>
        <row r="954">
          <cell r="G954" t="str">
            <v>10446048</v>
          </cell>
          <cell r="H954" t="str">
            <v>Прокат лист. х/к г/оц. Ц-120+ПЭ/ЭП-20/6-I-1-Г-RAL9011/GRAY-0,5х1250х2500-БТ-ПН-НО-08пс</v>
          </cell>
          <cell r="J954" t="str">
            <v>ЮР-5</v>
          </cell>
          <cell r="K954">
            <v>0.01</v>
          </cell>
          <cell r="L954" t="str">
            <v>Т</v>
          </cell>
          <cell r="M954">
            <v>510000</v>
          </cell>
          <cell r="N954">
            <v>45603</v>
          </cell>
          <cell r="O954">
            <v>294609</v>
          </cell>
        </row>
        <row r="955">
          <cell r="G955" t="str">
            <v>10468471</v>
          </cell>
          <cell r="H955" t="str">
            <v>Прокат лист. г/к А-ПН-НО-5х1500х2000 ст3сп5</v>
          </cell>
          <cell r="J955" t="str">
            <v>ЮР-5</v>
          </cell>
          <cell r="K955">
            <v>2.8000000000000001E-2</v>
          </cell>
          <cell r="L955" t="str">
            <v>Т</v>
          </cell>
          <cell r="M955">
            <v>141666.67000000001</v>
          </cell>
          <cell r="N955">
            <v>45635</v>
          </cell>
          <cell r="O955">
            <v>81836</v>
          </cell>
        </row>
        <row r="956">
          <cell r="G956" t="str">
            <v>10468471</v>
          </cell>
          <cell r="H956" t="str">
            <v>Прокат лист. г/к А-ПН-НО-5х1500х2000 ст3сп5</v>
          </cell>
          <cell r="J956" t="str">
            <v>ЮР-5</v>
          </cell>
          <cell r="K956">
            <v>2.1000000000000001E-2</v>
          </cell>
          <cell r="L956" t="str">
            <v>Т</v>
          </cell>
          <cell r="M956">
            <v>141666.67000000001</v>
          </cell>
          <cell r="N956">
            <v>45635</v>
          </cell>
          <cell r="O956">
            <v>81836</v>
          </cell>
        </row>
        <row r="957">
          <cell r="G957" t="str">
            <v>1018300</v>
          </cell>
          <cell r="H957" t="str">
            <v>Уголок г/к 100Х100Х10 ст09Г2С</v>
          </cell>
          <cell r="J957" t="str">
            <v>ЮР-5</v>
          </cell>
          <cell r="K957">
            <v>4.4999999999999998E-2</v>
          </cell>
          <cell r="L957" t="str">
            <v>Т</v>
          </cell>
          <cell r="M957">
            <v>50508.55</v>
          </cell>
          <cell r="N957">
            <v>42982</v>
          </cell>
          <cell r="O957">
            <v>33159</v>
          </cell>
        </row>
        <row r="958">
          <cell r="G958" t="str">
            <v>1018300</v>
          </cell>
          <cell r="H958" t="str">
            <v>Уголок г/к 100Х100Х10 ст09Г2С</v>
          </cell>
          <cell r="J958" t="str">
            <v>ЮР-5</v>
          </cell>
          <cell r="K958">
            <v>2.7E-2</v>
          </cell>
          <cell r="L958" t="str">
            <v>Т</v>
          </cell>
          <cell r="M958">
            <v>50508.55</v>
          </cell>
          <cell r="N958">
            <v>42982</v>
          </cell>
          <cell r="O958">
            <v>33159</v>
          </cell>
        </row>
        <row r="959">
          <cell r="G959" t="str">
            <v>2262153</v>
          </cell>
          <cell r="H959" t="str">
            <v>Уголок г/к 63х63х5 С255</v>
          </cell>
          <cell r="J959" t="str">
            <v>ЮР-5</v>
          </cell>
          <cell r="K959">
            <v>2.9000000000000001E-2</v>
          </cell>
          <cell r="L959" t="str">
            <v>Т</v>
          </cell>
          <cell r="M959">
            <v>131916.67000000001</v>
          </cell>
          <cell r="N959">
            <v>45603</v>
          </cell>
          <cell r="O959">
            <v>76203</v>
          </cell>
        </row>
        <row r="960">
          <cell r="G960" t="str">
            <v>10365094</v>
          </cell>
          <cell r="H960" t="str">
            <v>Уголок г/к 63х63х5 С345</v>
          </cell>
          <cell r="J960" t="str">
            <v>ЮР-5</v>
          </cell>
          <cell r="K960">
            <v>4.2000000000000003E-2</v>
          </cell>
          <cell r="L960" t="str">
            <v>Т</v>
          </cell>
          <cell r="M960">
            <v>145250</v>
          </cell>
          <cell r="N960">
            <v>45603</v>
          </cell>
          <cell r="O960">
            <v>83906</v>
          </cell>
        </row>
        <row r="961">
          <cell r="G961" t="str">
            <v>10468131</v>
          </cell>
          <cell r="H961" t="str">
            <v>Швеллер №10П С355</v>
          </cell>
          <cell r="J961" t="str">
            <v>ЮР-5</v>
          </cell>
          <cell r="K961">
            <v>2.5000000000000001E-2</v>
          </cell>
          <cell r="L961" t="str">
            <v>Т</v>
          </cell>
          <cell r="M961">
            <v>145833.35999999999</v>
          </cell>
          <cell r="N961">
            <v>45635</v>
          </cell>
          <cell r="O961">
            <v>84243</v>
          </cell>
        </row>
        <row r="962">
          <cell r="G962" t="str">
            <v>10468131</v>
          </cell>
          <cell r="H962" t="str">
            <v>Швеллер №10П С355</v>
          </cell>
          <cell r="J962" t="str">
            <v>ЮР-5</v>
          </cell>
          <cell r="K962">
            <v>7.9000000000000001E-2</v>
          </cell>
          <cell r="L962" t="str">
            <v>Т</v>
          </cell>
          <cell r="M962">
            <v>145833.35999999999</v>
          </cell>
          <cell r="N962">
            <v>45635</v>
          </cell>
          <cell r="O962">
            <v>84243</v>
          </cell>
        </row>
        <row r="963">
          <cell r="G963" t="str">
            <v>1067162</v>
          </cell>
          <cell r="H963" t="str">
            <v>Швеллер №12У С255</v>
          </cell>
          <cell r="J963" t="str">
            <v>ЮР-5</v>
          </cell>
          <cell r="K963">
            <v>4.0000000000000001E-3</v>
          </cell>
          <cell r="L963" t="str">
            <v>Т</v>
          </cell>
          <cell r="M963">
            <v>30975</v>
          </cell>
          <cell r="N963">
            <v>41745</v>
          </cell>
          <cell r="O963">
            <v>1603</v>
          </cell>
        </row>
        <row r="964">
          <cell r="G964" t="str">
            <v>1240915</v>
          </cell>
          <cell r="H964" t="str">
            <v>Швеллер №16П С255</v>
          </cell>
          <cell r="J964" t="str">
            <v>ЮР-5</v>
          </cell>
          <cell r="K964">
            <v>7.0000000000000001E-3</v>
          </cell>
          <cell r="L964" t="str">
            <v>Т</v>
          </cell>
          <cell r="M964">
            <v>25127.14</v>
          </cell>
          <cell r="N964">
            <v>41692</v>
          </cell>
          <cell r="O964">
            <v>1324</v>
          </cell>
        </row>
        <row r="965">
          <cell r="G965" t="str">
            <v>10283643</v>
          </cell>
          <cell r="H965" t="str">
            <v>Швеллер №16У С345-6</v>
          </cell>
          <cell r="J965" t="str">
            <v>Карабула</v>
          </cell>
          <cell r="K965">
            <v>0.13400000000000001</v>
          </cell>
          <cell r="L965" t="str">
            <v>Т</v>
          </cell>
          <cell r="M965">
            <v>106718.75</v>
          </cell>
          <cell r="N965">
            <v>45635</v>
          </cell>
          <cell r="O965">
            <v>61647</v>
          </cell>
        </row>
        <row r="966">
          <cell r="G966" t="str">
            <v>10283643</v>
          </cell>
          <cell r="H966" t="str">
            <v>Швеллер №16У С345-6</v>
          </cell>
          <cell r="J966" t="str">
            <v>ЮР-5</v>
          </cell>
          <cell r="K966">
            <v>1.0329999999999999</v>
          </cell>
          <cell r="L966" t="str">
            <v>Т</v>
          </cell>
          <cell r="M966">
            <v>106718.75</v>
          </cell>
          <cell r="N966">
            <v>45608</v>
          </cell>
          <cell r="O966">
            <v>61647</v>
          </cell>
        </row>
        <row r="967">
          <cell r="G967" t="str">
            <v>10453985</v>
          </cell>
          <cell r="H967" t="str">
            <v>Швеллер №20У С255-12</v>
          </cell>
          <cell r="J967" t="str">
            <v>ЮР-5</v>
          </cell>
          <cell r="K967">
            <v>0.22600000000000001</v>
          </cell>
          <cell r="L967" t="str">
            <v>Т</v>
          </cell>
          <cell r="M967">
            <v>118150</v>
          </cell>
          <cell r="N967">
            <v>45603</v>
          </cell>
          <cell r="O967">
            <v>68251</v>
          </cell>
        </row>
        <row r="968">
          <cell r="G968" t="str">
            <v>1137021</v>
          </cell>
          <cell r="H968" t="str">
            <v>Швеллер №30У С345-3</v>
          </cell>
          <cell r="J968" t="str">
            <v>ЮР-5</v>
          </cell>
          <cell r="K968">
            <v>0.89600000000000002</v>
          </cell>
          <cell r="L968" t="str">
            <v>Т</v>
          </cell>
          <cell r="M968">
            <v>50200</v>
          </cell>
          <cell r="N968">
            <v>42795</v>
          </cell>
          <cell r="O968">
            <v>17769</v>
          </cell>
        </row>
        <row r="969">
          <cell r="G969" t="str">
            <v>10360332</v>
          </cell>
          <cell r="H969" t="str">
            <v>Швеллер №30У С355-13</v>
          </cell>
          <cell r="J969" t="str">
            <v>ЮР-5</v>
          </cell>
          <cell r="K969">
            <v>0.38200000000000001</v>
          </cell>
          <cell r="L969" t="str">
            <v>Т</v>
          </cell>
          <cell r="M969">
            <v>137160</v>
          </cell>
          <cell r="N969">
            <v>45603</v>
          </cell>
          <cell r="O969">
            <v>79232</v>
          </cell>
        </row>
        <row r="970">
          <cell r="G970" t="str">
            <v>1692389</v>
          </cell>
          <cell r="H970" t="str">
            <v>Шестигранник г/к 18 ст35</v>
          </cell>
          <cell r="J970" t="str">
            <v>ЮР-5</v>
          </cell>
          <cell r="K970">
            <v>2.125</v>
          </cell>
          <cell r="L970" t="str">
            <v>Т</v>
          </cell>
          <cell r="M970">
            <v>125000</v>
          </cell>
          <cell r="N970">
            <v>44811</v>
          </cell>
          <cell r="O970">
            <v>87529</v>
          </cell>
        </row>
        <row r="971">
          <cell r="G971" t="str">
            <v>10346726</v>
          </cell>
          <cell r="H971" t="str">
            <v>Блок-бокс 3,0х5,4х3,2м (3,0т) Б/У</v>
          </cell>
          <cell r="J971" t="str">
            <v>ЮР-5</v>
          </cell>
          <cell r="K971">
            <v>1</v>
          </cell>
          <cell r="L971" t="str">
            <v>КМП</v>
          </cell>
          <cell r="M971">
            <v>49166.67</v>
          </cell>
          <cell r="N971">
            <v>45199</v>
          </cell>
          <cell r="O971">
            <v>9614</v>
          </cell>
        </row>
        <row r="972">
          <cell r="G972" t="str">
            <v>10346811</v>
          </cell>
          <cell r="H972" t="str">
            <v>Блок-бокс 6,1х2,5х3,2м (3,0т) Б/У</v>
          </cell>
          <cell r="J972" t="str">
            <v>ЮР-5</v>
          </cell>
          <cell r="K972">
            <v>1</v>
          </cell>
          <cell r="L972" t="str">
            <v>КМП</v>
          </cell>
          <cell r="M972">
            <v>45000</v>
          </cell>
          <cell r="N972">
            <v>45199</v>
          </cell>
          <cell r="O972">
            <v>8800</v>
          </cell>
        </row>
        <row r="973">
          <cell r="G973" t="str">
            <v>1889414</v>
          </cell>
          <cell r="H973" t="str">
            <v>Геополотно иглопробивное ВК 200/4,3</v>
          </cell>
          <cell r="J973" t="str">
            <v>ЮР-5</v>
          </cell>
          <cell r="K973">
            <v>11048.08</v>
          </cell>
          <cell r="L973" t="str">
            <v>М2</v>
          </cell>
          <cell r="M973">
            <v>22.58</v>
          </cell>
          <cell r="N973">
            <v>43172</v>
          </cell>
          <cell r="O973">
            <v>6</v>
          </cell>
        </row>
        <row r="974">
          <cell r="G974" t="str">
            <v>1387112</v>
          </cell>
          <cell r="H974" t="str">
            <v>Георешетка РП ТехПолимер-100х210</v>
          </cell>
          <cell r="J974" t="str">
            <v>ЮР-5</v>
          </cell>
          <cell r="K974">
            <v>230.601</v>
          </cell>
          <cell r="L974" t="str">
            <v>М2</v>
          </cell>
          <cell r="M974">
            <v>100.84</v>
          </cell>
          <cell r="N974">
            <v>42917</v>
          </cell>
          <cell r="O974">
            <v>41</v>
          </cell>
        </row>
        <row r="975">
          <cell r="G975" t="str">
            <v>1507836</v>
          </cell>
          <cell r="H975" t="str">
            <v>Геосетка ПС 50/50-50(500) ПОЛИСЕТ</v>
          </cell>
          <cell r="J975" t="str">
            <v>ЮР-5</v>
          </cell>
          <cell r="K975">
            <v>30.812000000000001</v>
          </cell>
          <cell r="L975" t="str">
            <v>М2</v>
          </cell>
          <cell r="M975">
            <v>61.94</v>
          </cell>
          <cell r="N975">
            <v>42538</v>
          </cell>
          <cell r="O975">
            <v>3</v>
          </cell>
        </row>
        <row r="976">
          <cell r="G976" t="str">
            <v>2165431</v>
          </cell>
          <cell r="H976" t="str">
            <v>Заглушка поворотная исп.1 Ду1200 Ру1,6 Ч 1-1200-1.6-09Г2С СБ</v>
          </cell>
          <cell r="J976" t="str">
            <v>ЮР-5</v>
          </cell>
          <cell r="K976">
            <v>1</v>
          </cell>
          <cell r="L976" t="str">
            <v>ШТ</v>
          </cell>
          <cell r="M976">
            <v>137837</v>
          </cell>
          <cell r="N976">
            <v>43081</v>
          </cell>
          <cell r="O976">
            <v>86542</v>
          </cell>
        </row>
        <row r="977">
          <cell r="G977" t="str">
            <v>1134888</v>
          </cell>
          <cell r="H977" t="str">
            <v>Заглушка эллиптическая 32Х4</v>
          </cell>
          <cell r="J977" t="str">
            <v>ЮР-5</v>
          </cell>
          <cell r="K977">
            <v>3</v>
          </cell>
          <cell r="L977" t="str">
            <v>ШТ</v>
          </cell>
          <cell r="M977">
            <v>750</v>
          </cell>
          <cell r="N977">
            <v>44712</v>
          </cell>
          <cell r="O977">
            <v>11</v>
          </cell>
        </row>
        <row r="978">
          <cell r="G978" t="str">
            <v>2027288</v>
          </cell>
          <cell r="H978" t="str">
            <v>Затвор Neway 300х16 12TC1R-M-WCB э/п. фл</v>
          </cell>
          <cell r="J978" t="str">
            <v>ЮР-5</v>
          </cell>
          <cell r="K978">
            <v>1</v>
          </cell>
          <cell r="L978" t="str">
            <v>КМП</v>
          </cell>
          <cell r="M978">
            <v>482911.09</v>
          </cell>
          <cell r="N978">
            <v>42968</v>
          </cell>
          <cell r="O978">
            <v>321920</v>
          </cell>
        </row>
        <row r="979">
          <cell r="G979" t="str">
            <v>2559349</v>
          </cell>
          <cell r="H979" t="str">
            <v>ЗК100*40-Ф-Х-К0/6-К48/ЭПГВ1/Н/С0 фл.</v>
          </cell>
          <cell r="J979" t="str">
            <v>ЮР-5</v>
          </cell>
          <cell r="K979">
            <v>4</v>
          </cell>
          <cell r="L979" t="str">
            <v>КМП</v>
          </cell>
          <cell r="M979">
            <v>233592.04</v>
          </cell>
          <cell r="N979">
            <v>44909</v>
          </cell>
          <cell r="O979">
            <v>169799</v>
          </cell>
        </row>
        <row r="980">
          <cell r="G980" t="str">
            <v>2559349</v>
          </cell>
          <cell r="H980" t="str">
            <v>ЗК100*40-Ф-Х-К0/6-К48/ЭПГВ1/Н/С0 фл.</v>
          </cell>
          <cell r="J980" t="str">
            <v>ЮР-5</v>
          </cell>
          <cell r="K980">
            <v>1</v>
          </cell>
          <cell r="L980" t="str">
            <v>КМП</v>
          </cell>
          <cell r="M980">
            <v>233592.04</v>
          </cell>
          <cell r="N980">
            <v>44909</v>
          </cell>
          <cell r="O980">
            <v>169799</v>
          </cell>
        </row>
        <row r="981">
          <cell r="G981" t="str">
            <v>2559349</v>
          </cell>
          <cell r="H981" t="str">
            <v>ЗК100*40-Ф-Х-К0/6-К48/ЭПГВ1/Н/С0 фл.</v>
          </cell>
          <cell r="J981" t="str">
            <v>ЮР-5</v>
          </cell>
          <cell r="K981">
            <v>9</v>
          </cell>
          <cell r="L981" t="str">
            <v>КМП</v>
          </cell>
          <cell r="M981">
            <v>233592.04</v>
          </cell>
          <cell r="N981">
            <v>44909</v>
          </cell>
          <cell r="O981">
            <v>169799</v>
          </cell>
        </row>
        <row r="982">
          <cell r="G982" t="str">
            <v>2578766</v>
          </cell>
          <cell r="H982" t="str">
            <v>ЗК100*40-Ф-Х-К0/6-К52/ЭПГВ1/Н/С0 фл.</v>
          </cell>
          <cell r="J982" t="str">
            <v>ЮР-5</v>
          </cell>
          <cell r="K982">
            <v>10</v>
          </cell>
          <cell r="L982" t="str">
            <v>КМП</v>
          </cell>
          <cell r="M982">
            <v>374166.67</v>
          </cell>
          <cell r="N982">
            <v>45456</v>
          </cell>
          <cell r="O982">
            <v>218266</v>
          </cell>
        </row>
        <row r="983">
          <cell r="G983" t="str">
            <v>1737155</v>
          </cell>
          <cell r="H983" t="str">
            <v>Кабель  ВБбШв-ХЛ 4х150мс-1,0</v>
          </cell>
          <cell r="J983" t="str">
            <v>ЮР-5</v>
          </cell>
          <cell r="K983">
            <v>10</v>
          </cell>
          <cell r="L983" t="str">
            <v>М</v>
          </cell>
          <cell r="M983">
            <v>1441.74</v>
          </cell>
          <cell r="N983">
            <v>41977</v>
          </cell>
          <cell r="O983">
            <v>172</v>
          </cell>
        </row>
        <row r="984">
          <cell r="G984" t="str">
            <v>2032112</v>
          </cell>
          <cell r="H984" t="str">
            <v>Кабель ВБбШвнг(A)-ХЛ 5х6ок-0,66</v>
          </cell>
          <cell r="J984" t="str">
            <v>ЮР-5</v>
          </cell>
          <cell r="K984">
            <v>120.3</v>
          </cell>
          <cell r="L984" t="str">
            <v>М</v>
          </cell>
          <cell r="M984">
            <v>156.94</v>
          </cell>
          <cell r="N984">
            <v>42828</v>
          </cell>
          <cell r="O984">
            <v>141</v>
          </cell>
        </row>
        <row r="985">
          <cell r="G985" t="str">
            <v>2405172</v>
          </cell>
          <cell r="H985" t="str">
            <v>Кабель ВБШвнг(A)-ХЛ 4х10-0,66</v>
          </cell>
          <cell r="J985" t="str">
            <v>ЮР-5</v>
          </cell>
          <cell r="K985">
            <v>75</v>
          </cell>
          <cell r="L985" t="str">
            <v>М</v>
          </cell>
          <cell r="M985">
            <v>230.03</v>
          </cell>
          <cell r="N985">
            <v>43577</v>
          </cell>
          <cell r="O985">
            <v>204</v>
          </cell>
        </row>
        <row r="986">
          <cell r="G986" t="str">
            <v>2398935</v>
          </cell>
          <cell r="H986" t="str">
            <v>Кабель ВБШвнг(A)-ХЛ 4х150-1,0</v>
          </cell>
          <cell r="J986" t="str">
            <v>ЮР-5</v>
          </cell>
          <cell r="K986">
            <v>4</v>
          </cell>
          <cell r="L986" t="str">
            <v>М</v>
          </cell>
          <cell r="M986">
            <v>2858.97</v>
          </cell>
          <cell r="N986">
            <v>43563</v>
          </cell>
          <cell r="O986">
            <v>1608</v>
          </cell>
        </row>
        <row r="987">
          <cell r="G987" t="str">
            <v>2398935</v>
          </cell>
          <cell r="H987" t="str">
            <v>Кабель ВБШвнг(A)-ХЛ 4х150-1,0</v>
          </cell>
          <cell r="J987" t="str">
            <v>ЮР-5</v>
          </cell>
          <cell r="K987">
            <v>3</v>
          </cell>
          <cell r="L987" t="str">
            <v>М</v>
          </cell>
          <cell r="M987">
            <v>2858.97</v>
          </cell>
          <cell r="N987">
            <v>43563</v>
          </cell>
          <cell r="O987">
            <v>1608</v>
          </cell>
        </row>
        <row r="988">
          <cell r="G988" t="str">
            <v>2398935</v>
          </cell>
          <cell r="H988" t="str">
            <v>Кабель ВБШвнг(A)-ХЛ 4х150-1,0</v>
          </cell>
          <cell r="J988" t="str">
            <v>ЮР-5</v>
          </cell>
          <cell r="K988">
            <v>100</v>
          </cell>
          <cell r="L988" t="str">
            <v>М</v>
          </cell>
          <cell r="M988">
            <v>2858.97</v>
          </cell>
          <cell r="N988">
            <v>43580</v>
          </cell>
          <cell r="O988">
            <v>1608</v>
          </cell>
        </row>
        <row r="989">
          <cell r="G989" t="str">
            <v>2398935</v>
          </cell>
          <cell r="H989" t="str">
            <v>Кабель ВБШвнг(A)-ХЛ 4х150-1,0</v>
          </cell>
          <cell r="J989" t="str">
            <v>ЮР-5</v>
          </cell>
          <cell r="K989">
            <v>570</v>
          </cell>
          <cell r="L989" t="str">
            <v>М</v>
          </cell>
          <cell r="M989">
            <v>2858.97</v>
          </cell>
          <cell r="N989">
            <v>43563</v>
          </cell>
          <cell r="O989">
            <v>1608</v>
          </cell>
        </row>
        <row r="990">
          <cell r="G990" t="str">
            <v>2398935</v>
          </cell>
          <cell r="H990" t="str">
            <v>Кабель ВБШвнг(A)-ХЛ 4х150-1,0</v>
          </cell>
          <cell r="J990" t="str">
            <v>ЮР-5</v>
          </cell>
          <cell r="K990">
            <v>80</v>
          </cell>
          <cell r="L990" t="str">
            <v>М</v>
          </cell>
          <cell r="M990">
            <v>2858.97</v>
          </cell>
          <cell r="N990">
            <v>43563</v>
          </cell>
          <cell r="O990">
            <v>1608</v>
          </cell>
        </row>
        <row r="991">
          <cell r="G991" t="str">
            <v>1468590</v>
          </cell>
          <cell r="H991" t="str">
            <v>Кабель ВБШвнг(A)-ХЛ 4х150мс(PE)-1,0</v>
          </cell>
          <cell r="J991" t="str">
            <v>ЮР-5</v>
          </cell>
          <cell r="K991">
            <v>15</v>
          </cell>
          <cell r="L991" t="str">
            <v>М</v>
          </cell>
          <cell r="M991">
            <v>1489.84</v>
          </cell>
          <cell r="N991">
            <v>41975</v>
          </cell>
          <cell r="O991">
            <v>827</v>
          </cell>
        </row>
        <row r="992">
          <cell r="G992" t="str">
            <v>1468590</v>
          </cell>
          <cell r="H992" t="str">
            <v>Кабель ВБШвнг(A)-ХЛ 4х150мс(PE)-1,0</v>
          </cell>
          <cell r="J992" t="str">
            <v>ЮР-5</v>
          </cell>
          <cell r="K992">
            <v>92</v>
          </cell>
          <cell r="L992" t="str">
            <v>М</v>
          </cell>
          <cell r="M992">
            <v>1489.83</v>
          </cell>
          <cell r="N992">
            <v>41975</v>
          </cell>
          <cell r="O992">
            <v>827</v>
          </cell>
        </row>
        <row r="993">
          <cell r="G993" t="str">
            <v>1468590</v>
          </cell>
          <cell r="H993" t="str">
            <v>Кабель ВБШвнг(A)-ХЛ 4х150мс(PE)-1,0</v>
          </cell>
          <cell r="J993" t="str">
            <v>ЮР-5</v>
          </cell>
          <cell r="K993">
            <v>1</v>
          </cell>
          <cell r="L993" t="str">
            <v>М</v>
          </cell>
          <cell r="M993">
            <v>1489.83</v>
          </cell>
          <cell r="N993">
            <v>41975</v>
          </cell>
          <cell r="O993">
            <v>827</v>
          </cell>
        </row>
        <row r="994">
          <cell r="G994" t="str">
            <v>1468590</v>
          </cell>
          <cell r="H994" t="str">
            <v>Кабель ВБШвнг(A)-ХЛ 4х150мс(PE)-1,0</v>
          </cell>
          <cell r="J994" t="str">
            <v>ЮР-5</v>
          </cell>
          <cell r="K994">
            <v>31</v>
          </cell>
          <cell r="L994" t="str">
            <v>М</v>
          </cell>
          <cell r="M994">
            <v>1489.83</v>
          </cell>
          <cell r="N994">
            <v>41975</v>
          </cell>
          <cell r="O994">
            <v>827</v>
          </cell>
        </row>
        <row r="995">
          <cell r="G995" t="str">
            <v>2054654</v>
          </cell>
          <cell r="H995" t="str">
            <v>Кабель ВБШвнг(A)-ХЛ 4х150мс(PE)-1,0</v>
          </cell>
          <cell r="J995" t="str">
            <v>ЮР-5</v>
          </cell>
          <cell r="K995">
            <v>48.5</v>
          </cell>
          <cell r="L995" t="str">
            <v>М</v>
          </cell>
          <cell r="M995">
            <v>2458</v>
          </cell>
          <cell r="N995">
            <v>42899</v>
          </cell>
          <cell r="O995">
            <v>827</v>
          </cell>
        </row>
        <row r="996">
          <cell r="G996" t="str">
            <v>1929559</v>
          </cell>
          <cell r="H996" t="str">
            <v>Кабель ВБШвнг(A)-ХЛ 4х150мс-1,0</v>
          </cell>
          <cell r="J996" t="str">
            <v>ЮР-5</v>
          </cell>
          <cell r="K996">
            <v>34</v>
          </cell>
          <cell r="L996" t="str">
            <v>М</v>
          </cell>
          <cell r="M996">
            <v>2319.94</v>
          </cell>
          <cell r="N996">
            <v>42531</v>
          </cell>
          <cell r="O996">
            <v>827</v>
          </cell>
        </row>
        <row r="997">
          <cell r="G997" t="str">
            <v>1929559</v>
          </cell>
          <cell r="H997" t="str">
            <v>Кабель ВБШвнг(A)-ХЛ 4х150мс-1,0</v>
          </cell>
          <cell r="J997" t="str">
            <v>ЮР-5</v>
          </cell>
          <cell r="K997">
            <v>5</v>
          </cell>
          <cell r="L997" t="str">
            <v>М</v>
          </cell>
          <cell r="M997">
            <v>2319.94</v>
          </cell>
          <cell r="N997">
            <v>42535</v>
          </cell>
          <cell r="O997">
            <v>827</v>
          </cell>
        </row>
        <row r="998">
          <cell r="G998" t="str">
            <v>1929669</v>
          </cell>
          <cell r="H998" t="str">
            <v>Кабель ВБШвнг(A)-ХЛ 5х6ок(N,PE)-0,66</v>
          </cell>
          <cell r="J998" t="str">
            <v>ЮР-5</v>
          </cell>
          <cell r="K998">
            <v>8</v>
          </cell>
          <cell r="L998" t="str">
            <v>М</v>
          </cell>
          <cell r="M998">
            <v>200.2</v>
          </cell>
          <cell r="N998">
            <v>43383</v>
          </cell>
          <cell r="O998">
            <v>70</v>
          </cell>
        </row>
        <row r="999">
          <cell r="G999" t="str">
            <v>1395331</v>
          </cell>
          <cell r="H999" t="str">
            <v>Кабель ВБШвнг(A)-ХЛ 5х6ок(N,PE)-0,66</v>
          </cell>
          <cell r="J999" t="str">
            <v>ЮР-5</v>
          </cell>
          <cell r="K999">
            <v>8</v>
          </cell>
          <cell r="L999" t="str">
            <v>М</v>
          </cell>
          <cell r="M999">
            <v>170.84</v>
          </cell>
          <cell r="N999">
            <v>42279</v>
          </cell>
          <cell r="O999">
            <v>70</v>
          </cell>
        </row>
        <row r="1000">
          <cell r="G1000" t="str">
            <v>2219619</v>
          </cell>
          <cell r="H1000" t="str">
            <v>Кабель ВБШвнг(A)-ХЛ 5х95мс(N,PE)-1,0</v>
          </cell>
          <cell r="J1000" t="str">
            <v>ЮР-5</v>
          </cell>
          <cell r="K1000">
            <v>70</v>
          </cell>
          <cell r="L1000" t="str">
            <v>М</v>
          </cell>
          <cell r="M1000">
            <v>2840.34</v>
          </cell>
          <cell r="N1000">
            <v>43396</v>
          </cell>
          <cell r="O1000">
            <v>1589</v>
          </cell>
        </row>
        <row r="1001">
          <cell r="G1001" t="str">
            <v>2202659</v>
          </cell>
          <cell r="H1001" t="str">
            <v>Кабель ВВГнг(A)-LS 3х2,5ок-0,66</v>
          </cell>
          <cell r="J1001" t="str">
            <v>ЮР-5</v>
          </cell>
          <cell r="K1001">
            <v>13.5</v>
          </cell>
          <cell r="L1001" t="str">
            <v>М</v>
          </cell>
          <cell r="M1001">
            <v>41.77</v>
          </cell>
          <cell r="N1001">
            <v>43290</v>
          </cell>
          <cell r="O1001">
            <v>11</v>
          </cell>
        </row>
        <row r="1002">
          <cell r="G1002" t="str">
            <v>1929763</v>
          </cell>
          <cell r="H1002" t="str">
            <v>Кабель ВВГнг(A)-LS 4х2,5ок-1,0</v>
          </cell>
          <cell r="J1002" t="str">
            <v>ЮР-5</v>
          </cell>
          <cell r="K1002">
            <v>41</v>
          </cell>
          <cell r="L1002" t="str">
            <v>М</v>
          </cell>
          <cell r="M1002">
            <v>34.770000000000003</v>
          </cell>
          <cell r="N1002">
            <v>42583</v>
          </cell>
          <cell r="O1002">
            <v>20</v>
          </cell>
        </row>
        <row r="1003">
          <cell r="G1003" t="str">
            <v>10022885</v>
          </cell>
          <cell r="H1003" t="str">
            <v>Кабель силовой СКЭПРОН РэпБПнг(A)-HF 3х150мк/70-10</v>
          </cell>
          <cell r="J1003" t="str">
            <v>ЮР-5</v>
          </cell>
          <cell r="K1003">
            <v>61</v>
          </cell>
          <cell r="L1003" t="str">
            <v>М</v>
          </cell>
          <cell r="M1003">
            <v>3601.62</v>
          </cell>
          <cell r="N1003">
            <v>44175</v>
          </cell>
          <cell r="O1003">
            <v>1144</v>
          </cell>
        </row>
        <row r="1004">
          <cell r="G1004" t="str">
            <v>2401427</v>
          </cell>
          <cell r="H1004" t="str">
            <v>Кабель контрольный КВВГЭнг(A)-ХЛ 5х1,0</v>
          </cell>
          <cell r="J1004" t="str">
            <v>ЮР-5</v>
          </cell>
          <cell r="K1004">
            <v>11</v>
          </cell>
          <cell r="L1004" t="str">
            <v>М</v>
          </cell>
          <cell r="M1004">
            <v>36.549999999999997</v>
          </cell>
          <cell r="N1004">
            <v>43850</v>
          </cell>
          <cell r="O1004">
            <v>13</v>
          </cell>
        </row>
        <row r="1005">
          <cell r="G1005" t="str">
            <v>1401052</v>
          </cell>
          <cell r="H1005" t="str">
            <v>Кабель контрольный КВВГЭнг(А)-ХЛ 5х1,0</v>
          </cell>
          <cell r="J1005" t="str">
            <v>ЮР-5</v>
          </cell>
          <cell r="K1005">
            <v>23</v>
          </cell>
          <cell r="L1005" t="str">
            <v>М</v>
          </cell>
          <cell r="M1005">
            <v>33.200000000000003</v>
          </cell>
          <cell r="N1005">
            <v>43906</v>
          </cell>
          <cell r="O1005">
            <v>13</v>
          </cell>
        </row>
        <row r="1006">
          <cell r="G1006" t="str">
            <v>1796696</v>
          </cell>
          <cell r="H1006" t="str">
            <v>Кабель контрольный КВВГЭнг(А)-ХЛ 10х1,0</v>
          </cell>
          <cell r="J1006" t="str">
            <v>ЮР-5</v>
          </cell>
          <cell r="K1006">
            <v>3.4</v>
          </cell>
          <cell r="L1006" t="str">
            <v>М</v>
          </cell>
          <cell r="M1006">
            <v>63.2</v>
          </cell>
          <cell r="N1006">
            <v>43971</v>
          </cell>
          <cell r="O1006">
            <v>20</v>
          </cell>
        </row>
        <row r="1007">
          <cell r="G1007" t="str">
            <v>1508975</v>
          </cell>
          <cell r="H1007" t="str">
            <v>Кабель монтажный Герда-КВнг(А)-LS 4х2х1,0</v>
          </cell>
          <cell r="J1007" t="str">
            <v>ЮР-5</v>
          </cell>
          <cell r="K1007">
            <v>30.5</v>
          </cell>
          <cell r="L1007" t="str">
            <v>М</v>
          </cell>
          <cell r="M1007">
            <v>406.78</v>
          </cell>
          <cell r="N1007">
            <v>43194</v>
          </cell>
          <cell r="O1007">
            <v>87</v>
          </cell>
        </row>
        <row r="1008">
          <cell r="G1008" t="str">
            <v>10076967</v>
          </cell>
          <cell r="H1008" t="str">
            <v>Кабель монтажный КПСнг(A)-FRHF 1х2х1,0</v>
          </cell>
          <cell r="J1008" t="str">
            <v>ЮР-5</v>
          </cell>
          <cell r="K1008">
            <v>5</v>
          </cell>
          <cell r="L1008" t="str">
            <v>М</v>
          </cell>
          <cell r="M1008">
            <v>24.25</v>
          </cell>
          <cell r="N1008">
            <v>44531</v>
          </cell>
          <cell r="O1008">
            <v>6</v>
          </cell>
        </row>
        <row r="1009">
          <cell r="G1009" t="str">
            <v>1464903</v>
          </cell>
          <cell r="H1009" t="str">
            <v>Провод ПуГВ-ХЛ 1х6 З-Ж</v>
          </cell>
          <cell r="J1009" t="str">
            <v>ЮР-5</v>
          </cell>
          <cell r="K1009">
            <v>0.5</v>
          </cell>
          <cell r="L1009" t="str">
            <v>М</v>
          </cell>
          <cell r="M1009">
            <v>48.47</v>
          </cell>
          <cell r="N1009">
            <v>43306</v>
          </cell>
          <cell r="O1009">
            <v>9</v>
          </cell>
        </row>
        <row r="1010">
          <cell r="G1010" t="str">
            <v>1067257</v>
          </cell>
          <cell r="H1010" t="str">
            <v>Проволока 1,2-О-Ч</v>
          </cell>
          <cell r="J1010" t="str">
            <v>ЮР-5</v>
          </cell>
          <cell r="K1010">
            <v>0.22800000000000001</v>
          </cell>
          <cell r="L1010" t="str">
            <v>Т</v>
          </cell>
          <cell r="M1010">
            <v>184320</v>
          </cell>
          <cell r="N1010">
            <v>45428</v>
          </cell>
          <cell r="O1010">
            <v>109194</v>
          </cell>
        </row>
        <row r="1011">
          <cell r="G1011" t="str">
            <v>2201882</v>
          </cell>
          <cell r="H1011" t="str">
            <v>Клапан Danfoss RLV-15 15х10 003L0144</v>
          </cell>
          <cell r="J1011" t="str">
            <v>ЮР-5</v>
          </cell>
          <cell r="K1011">
            <v>3</v>
          </cell>
          <cell r="L1011" t="str">
            <v>ШТ</v>
          </cell>
          <cell r="M1011">
            <v>510</v>
          </cell>
          <cell r="N1011">
            <v>43913</v>
          </cell>
          <cell r="O1011">
            <v>295</v>
          </cell>
        </row>
        <row r="1012">
          <cell r="G1012" t="str">
            <v>1289617</v>
          </cell>
          <cell r="H1012" t="str">
            <v>Клапан дыхательный СМДК-50 АА</v>
          </cell>
          <cell r="J1012" t="str">
            <v>ЮР-5</v>
          </cell>
          <cell r="K1012">
            <v>1</v>
          </cell>
          <cell r="L1012" t="str">
            <v>ШТ</v>
          </cell>
          <cell r="M1012">
            <v>2881.36</v>
          </cell>
          <cell r="N1012">
            <v>42506</v>
          </cell>
          <cell r="O1012">
            <v>2030</v>
          </cell>
        </row>
        <row r="1013">
          <cell r="G1013" t="str">
            <v>2127491</v>
          </cell>
          <cell r="H1013" t="str">
            <v>Клапан-отсекатель КО302М 80х320 ХЛ1 фл</v>
          </cell>
          <cell r="J1013" t="str">
            <v>ЮР-5</v>
          </cell>
          <cell r="K1013">
            <v>1</v>
          </cell>
          <cell r="L1013" t="str">
            <v>КМП</v>
          </cell>
          <cell r="M1013">
            <v>317796.61</v>
          </cell>
          <cell r="N1013">
            <v>43096</v>
          </cell>
          <cell r="O1013">
            <v>24942</v>
          </cell>
        </row>
        <row r="1014">
          <cell r="G1014" t="str">
            <v>1933334</v>
          </cell>
          <cell r="H1014" t="str">
            <v>К-т МГК (ГЛ50.30.7.R750,ГЛ50.30.6.R750)</v>
          </cell>
          <cell r="J1014" t="str">
            <v>ЮР-5</v>
          </cell>
          <cell r="K1014">
            <v>56</v>
          </cell>
          <cell r="L1014" t="str">
            <v>КМП</v>
          </cell>
          <cell r="M1014">
            <v>4596.6899999999996</v>
          </cell>
          <cell r="N1014">
            <v>42644</v>
          </cell>
          <cell r="O1014">
            <v>3168</v>
          </cell>
        </row>
        <row r="1015">
          <cell r="G1015" t="str">
            <v>1933334</v>
          </cell>
          <cell r="H1015" t="str">
            <v>К-т МГК (ГЛ50.30.7.R750,ГЛ50.30.6.R750)</v>
          </cell>
          <cell r="J1015" t="str">
            <v>ЮР-5</v>
          </cell>
          <cell r="K1015">
            <v>51</v>
          </cell>
          <cell r="L1015" t="str">
            <v>КМП</v>
          </cell>
          <cell r="M1015">
            <v>4674.6000000000004</v>
          </cell>
          <cell r="N1015">
            <v>42644</v>
          </cell>
          <cell r="O1015">
            <v>3168</v>
          </cell>
        </row>
        <row r="1016">
          <cell r="G1016" t="str">
            <v>1933335</v>
          </cell>
          <cell r="H1016" t="str">
            <v>К-т МГК(ГЛ50.30.7.R1000,ГЛ50.30.6.R1000)</v>
          </cell>
          <cell r="J1016" t="str">
            <v>ЮР-5</v>
          </cell>
          <cell r="K1016">
            <v>92</v>
          </cell>
          <cell r="L1016" t="str">
            <v>КМП</v>
          </cell>
          <cell r="M1016">
            <v>4674.6000000000004</v>
          </cell>
          <cell r="N1016">
            <v>42644</v>
          </cell>
          <cell r="O1016">
            <v>3194</v>
          </cell>
        </row>
        <row r="1017">
          <cell r="G1017" t="str">
            <v>1512237</v>
          </cell>
          <cell r="H1017" t="str">
            <v>Лист ЛМГ 36.020.30М</v>
          </cell>
          <cell r="J1017" t="str">
            <v>ЮР-5</v>
          </cell>
          <cell r="K1017">
            <v>120</v>
          </cell>
          <cell r="L1017" t="str">
            <v>ШТ</v>
          </cell>
          <cell r="M1017">
            <v>4865.42</v>
          </cell>
          <cell r="N1017">
            <v>42826</v>
          </cell>
          <cell r="O1017">
            <v>3153</v>
          </cell>
        </row>
        <row r="1018">
          <cell r="G1018" t="str">
            <v>1512237</v>
          </cell>
          <cell r="H1018" t="str">
            <v>Лист ЛМГ 36.020.30М</v>
          </cell>
          <cell r="J1018" t="str">
            <v>ЮР-5</v>
          </cell>
          <cell r="K1018">
            <v>12</v>
          </cell>
          <cell r="L1018" t="str">
            <v>ШТ</v>
          </cell>
          <cell r="M1018">
            <v>4865.42</v>
          </cell>
          <cell r="N1018">
            <v>42826</v>
          </cell>
          <cell r="O1018">
            <v>3153</v>
          </cell>
        </row>
        <row r="1019">
          <cell r="G1019" t="str">
            <v>10328998</v>
          </cell>
          <cell r="H1019" t="str">
            <v>Лист рифленый ромб В-К-ПУ-6,0 С245-4</v>
          </cell>
          <cell r="J1019" t="str">
            <v>ЮР-5</v>
          </cell>
          <cell r="K1019">
            <v>0.189</v>
          </cell>
          <cell r="L1019" t="str">
            <v>Т</v>
          </cell>
          <cell r="M1019">
            <v>109500</v>
          </cell>
          <cell r="N1019">
            <v>45603</v>
          </cell>
          <cell r="O1019">
            <v>63254</v>
          </cell>
        </row>
        <row r="1020">
          <cell r="G1020" t="str">
            <v>2114677</v>
          </cell>
          <cell r="H1020" t="str">
            <v>Мат Каркас-М34-110/1220х4500/Е</v>
          </cell>
          <cell r="J1020" t="str">
            <v>ЮР-5</v>
          </cell>
          <cell r="K1020">
            <v>57.1</v>
          </cell>
          <cell r="L1020" t="str">
            <v>М3</v>
          </cell>
          <cell r="M1020">
            <v>1722</v>
          </cell>
          <cell r="N1020">
            <v>43052</v>
          </cell>
          <cell r="O1020">
            <v>234</v>
          </cell>
        </row>
        <row r="1021">
          <cell r="G1021" t="str">
            <v>2114677</v>
          </cell>
          <cell r="H1021" t="str">
            <v>Мат Каркас-М34-110/1220х4500/Е</v>
          </cell>
          <cell r="J1021" t="str">
            <v>ЮР-5</v>
          </cell>
          <cell r="K1021">
            <v>15</v>
          </cell>
          <cell r="L1021" t="str">
            <v>М3</v>
          </cell>
          <cell r="M1021">
            <v>1722</v>
          </cell>
          <cell r="N1021">
            <v>43052</v>
          </cell>
          <cell r="O1021">
            <v>234</v>
          </cell>
        </row>
        <row r="1022">
          <cell r="G1022" t="str">
            <v>2114677</v>
          </cell>
          <cell r="H1022" t="str">
            <v>Мат Каркас-М34-110/1220х4500/Е</v>
          </cell>
          <cell r="J1022" t="str">
            <v>ЮР-5</v>
          </cell>
          <cell r="K1022">
            <v>3.33</v>
          </cell>
          <cell r="L1022" t="str">
            <v>М3</v>
          </cell>
          <cell r="M1022">
            <v>1722</v>
          </cell>
          <cell r="N1022">
            <v>43052</v>
          </cell>
          <cell r="O1022">
            <v>234</v>
          </cell>
        </row>
        <row r="1023">
          <cell r="G1023" t="str">
            <v>2114677</v>
          </cell>
          <cell r="H1023" t="str">
            <v>Мат Каркас-М34-110/1220х4500/Е</v>
          </cell>
          <cell r="J1023" t="str">
            <v>ЮР-5</v>
          </cell>
          <cell r="K1023">
            <v>0.48</v>
          </cell>
          <cell r="L1023" t="str">
            <v>М3</v>
          </cell>
          <cell r="M1023">
            <v>1722</v>
          </cell>
          <cell r="N1023">
            <v>43052</v>
          </cell>
          <cell r="O1023">
            <v>234</v>
          </cell>
        </row>
        <row r="1024">
          <cell r="G1024" t="str">
            <v>2114677</v>
          </cell>
          <cell r="H1024" t="str">
            <v>Мат Каркас-М34-110/1220х4500/Е</v>
          </cell>
          <cell r="J1024" t="str">
            <v>ЮР-5</v>
          </cell>
          <cell r="K1024">
            <v>79.924000000000007</v>
          </cell>
          <cell r="L1024" t="str">
            <v>М3</v>
          </cell>
          <cell r="M1024">
            <v>1722</v>
          </cell>
          <cell r="N1024">
            <v>43047</v>
          </cell>
          <cell r="O1024">
            <v>234</v>
          </cell>
        </row>
        <row r="1025">
          <cell r="G1025" t="str">
            <v>2114677</v>
          </cell>
          <cell r="H1025" t="str">
            <v>Мат Каркас-М34-110/1220х4500/Е</v>
          </cell>
          <cell r="J1025" t="str">
            <v>ЮР-5</v>
          </cell>
          <cell r="K1025">
            <v>0.14599999999999999</v>
          </cell>
          <cell r="L1025" t="str">
            <v>М3</v>
          </cell>
          <cell r="M1025">
            <v>1722</v>
          </cell>
          <cell r="N1025">
            <v>43047</v>
          </cell>
          <cell r="O1025">
            <v>234</v>
          </cell>
        </row>
        <row r="1026">
          <cell r="G1026" t="str">
            <v>2114677</v>
          </cell>
          <cell r="H1026" t="str">
            <v>Мат Каркас-М34-110/1220х4500/Е</v>
          </cell>
          <cell r="J1026" t="str">
            <v>ЮР-5</v>
          </cell>
          <cell r="K1026">
            <v>82</v>
          </cell>
          <cell r="L1026" t="str">
            <v>М3</v>
          </cell>
          <cell r="M1026">
            <v>1722</v>
          </cell>
          <cell r="N1026">
            <v>43048</v>
          </cell>
          <cell r="O1026">
            <v>234</v>
          </cell>
        </row>
        <row r="1027">
          <cell r="G1027" t="str">
            <v>2114677</v>
          </cell>
          <cell r="H1027" t="str">
            <v>Мат Каркас-М34-110/1220х4500/Е</v>
          </cell>
          <cell r="J1027" t="str">
            <v>ЮР-5</v>
          </cell>
          <cell r="K1027">
            <v>54</v>
          </cell>
          <cell r="L1027" t="str">
            <v>М3</v>
          </cell>
          <cell r="M1027">
            <v>1722</v>
          </cell>
          <cell r="N1027">
            <v>43048</v>
          </cell>
          <cell r="O1027">
            <v>234</v>
          </cell>
        </row>
        <row r="1028">
          <cell r="G1028" t="str">
            <v>2114677</v>
          </cell>
          <cell r="H1028" t="str">
            <v>Мат Каркас-М34-110/1220х4500/Е</v>
          </cell>
          <cell r="J1028" t="str">
            <v>ЮР-5</v>
          </cell>
          <cell r="K1028">
            <v>29</v>
          </cell>
          <cell r="L1028" t="str">
            <v>М3</v>
          </cell>
          <cell r="M1028">
            <v>1722</v>
          </cell>
          <cell r="N1028">
            <v>43048</v>
          </cell>
          <cell r="O1028">
            <v>234</v>
          </cell>
        </row>
        <row r="1029">
          <cell r="G1029" t="str">
            <v>2114677</v>
          </cell>
          <cell r="H1029" t="str">
            <v>Мат Каркас-М34-110/1220х4500/Е</v>
          </cell>
          <cell r="J1029" t="str">
            <v>ЮР-5</v>
          </cell>
          <cell r="K1029">
            <v>29</v>
          </cell>
          <cell r="L1029" t="str">
            <v>М3</v>
          </cell>
          <cell r="M1029">
            <v>1722</v>
          </cell>
          <cell r="N1029">
            <v>43048</v>
          </cell>
          <cell r="O1029">
            <v>234</v>
          </cell>
        </row>
        <row r="1030">
          <cell r="G1030" t="str">
            <v>2114677</v>
          </cell>
          <cell r="H1030" t="str">
            <v>Мат Каркас-М34-110/1220х4500/Е</v>
          </cell>
          <cell r="J1030" t="str">
            <v>ЮР-5</v>
          </cell>
          <cell r="K1030">
            <v>14.5</v>
          </cell>
          <cell r="L1030" t="str">
            <v>М3</v>
          </cell>
          <cell r="M1030">
            <v>1722</v>
          </cell>
          <cell r="N1030">
            <v>43048</v>
          </cell>
          <cell r="O1030">
            <v>234</v>
          </cell>
        </row>
        <row r="1031">
          <cell r="G1031" t="str">
            <v>2114677</v>
          </cell>
          <cell r="H1031" t="str">
            <v>Мат Каркас-М34-110/1220х4500/Е</v>
          </cell>
          <cell r="J1031" t="str">
            <v>ЮР-5</v>
          </cell>
          <cell r="K1031">
            <v>59.156999999999996</v>
          </cell>
          <cell r="L1031" t="str">
            <v>М3</v>
          </cell>
          <cell r="M1031">
            <v>1722</v>
          </cell>
          <cell r="N1031">
            <v>43046</v>
          </cell>
          <cell r="O1031">
            <v>234</v>
          </cell>
        </row>
        <row r="1032">
          <cell r="G1032" t="str">
            <v>2114677</v>
          </cell>
          <cell r="H1032" t="str">
            <v>Мат Каркас-М34-110/1220х4500/Е</v>
          </cell>
          <cell r="J1032" t="str">
            <v>ЮР-5</v>
          </cell>
          <cell r="K1032">
            <v>16.527000000000001</v>
          </cell>
          <cell r="L1032" t="str">
            <v>М3</v>
          </cell>
          <cell r="M1032">
            <v>1722</v>
          </cell>
          <cell r="N1032">
            <v>43046</v>
          </cell>
          <cell r="O1032">
            <v>234</v>
          </cell>
        </row>
        <row r="1033">
          <cell r="G1033" t="str">
            <v>2114677</v>
          </cell>
          <cell r="H1033" t="str">
            <v>Мат Каркас-М34-110/1220х4500/Е</v>
          </cell>
          <cell r="J1033" t="str">
            <v>ЮР-5</v>
          </cell>
          <cell r="K1033">
            <v>53</v>
          </cell>
          <cell r="L1033" t="str">
            <v>М3</v>
          </cell>
          <cell r="M1033">
            <v>1722</v>
          </cell>
          <cell r="N1033">
            <v>43046</v>
          </cell>
          <cell r="O1033">
            <v>234</v>
          </cell>
        </row>
        <row r="1034">
          <cell r="G1034" t="str">
            <v>2114677</v>
          </cell>
          <cell r="H1034" t="str">
            <v>Мат Каркас-М34-110/1220х4500/Е</v>
          </cell>
          <cell r="J1034" t="str">
            <v>ЮР-5</v>
          </cell>
          <cell r="K1034">
            <v>89.456999999999994</v>
          </cell>
          <cell r="L1034" t="str">
            <v>М3</v>
          </cell>
          <cell r="M1034">
            <v>1722</v>
          </cell>
          <cell r="N1034">
            <v>43054</v>
          </cell>
          <cell r="O1034">
            <v>234</v>
          </cell>
        </row>
        <row r="1035">
          <cell r="G1035" t="str">
            <v>2114677</v>
          </cell>
          <cell r="H1035" t="str">
            <v>Мат Каркас-М34-110/1220х4500/Е</v>
          </cell>
          <cell r="J1035" t="str">
            <v>ЮР-5</v>
          </cell>
          <cell r="K1035">
            <v>76.159000000000006</v>
          </cell>
          <cell r="L1035" t="str">
            <v>М3</v>
          </cell>
          <cell r="M1035">
            <v>1722</v>
          </cell>
          <cell r="N1035">
            <v>43056</v>
          </cell>
          <cell r="O1035">
            <v>234</v>
          </cell>
        </row>
        <row r="1036">
          <cell r="G1036" t="str">
            <v>2114677</v>
          </cell>
          <cell r="H1036" t="str">
            <v>Мат Каркас-М34-110/1220х4500/Е</v>
          </cell>
          <cell r="J1036" t="str">
            <v>ЮР-5</v>
          </cell>
          <cell r="K1036">
            <v>0.996</v>
          </cell>
          <cell r="L1036" t="str">
            <v>М3</v>
          </cell>
          <cell r="M1036">
            <v>1722</v>
          </cell>
          <cell r="N1036">
            <v>43056</v>
          </cell>
          <cell r="O1036">
            <v>234</v>
          </cell>
        </row>
        <row r="1037">
          <cell r="G1037" t="str">
            <v>2114677</v>
          </cell>
          <cell r="H1037" t="str">
            <v>Мат Каркас-М34-110/1220х4500/Е</v>
          </cell>
          <cell r="J1037" t="str">
            <v>ЮР-5</v>
          </cell>
          <cell r="K1037">
            <v>5.5469999999999997</v>
          </cell>
          <cell r="L1037" t="str">
            <v>М3</v>
          </cell>
          <cell r="M1037">
            <v>1722</v>
          </cell>
          <cell r="N1037">
            <v>43056</v>
          </cell>
          <cell r="O1037">
            <v>234</v>
          </cell>
        </row>
        <row r="1038">
          <cell r="G1038" t="str">
            <v>2114677</v>
          </cell>
          <cell r="H1038" t="str">
            <v>Мат Каркас-М34-110/1220х4500/Е</v>
          </cell>
          <cell r="J1038" t="str">
            <v>ЮР-5</v>
          </cell>
          <cell r="K1038">
            <v>174.273</v>
          </cell>
          <cell r="L1038" t="str">
            <v>М3</v>
          </cell>
          <cell r="M1038">
            <v>1721.99</v>
          </cell>
          <cell r="N1038">
            <v>43047</v>
          </cell>
          <cell r="O1038">
            <v>234</v>
          </cell>
        </row>
        <row r="1039">
          <cell r="G1039" t="str">
            <v>2114677</v>
          </cell>
          <cell r="H1039" t="str">
            <v>Мат Каркас-М34-110/1220х4500/Е</v>
          </cell>
          <cell r="J1039" t="str">
            <v>ЮР-5</v>
          </cell>
          <cell r="K1039">
            <v>125.727</v>
          </cell>
          <cell r="L1039" t="str">
            <v>М3</v>
          </cell>
          <cell r="M1039">
            <v>1722</v>
          </cell>
          <cell r="N1039">
            <v>43046</v>
          </cell>
          <cell r="O1039">
            <v>234</v>
          </cell>
        </row>
        <row r="1040">
          <cell r="G1040" t="str">
            <v>2114677</v>
          </cell>
          <cell r="H1040" t="str">
            <v>Мат Каркас-М34-110/1220х4500/Е</v>
          </cell>
          <cell r="J1040" t="str">
            <v>ЮР-5</v>
          </cell>
          <cell r="K1040">
            <v>76.947000000000003</v>
          </cell>
          <cell r="L1040" t="str">
            <v>М3</v>
          </cell>
          <cell r="M1040">
            <v>1722</v>
          </cell>
          <cell r="N1040">
            <v>43054</v>
          </cell>
          <cell r="O1040">
            <v>234</v>
          </cell>
        </row>
        <row r="1041">
          <cell r="G1041" t="str">
            <v>2114676</v>
          </cell>
          <cell r="H1041" t="str">
            <v>Мат Каркас-М34-80/1220х4500/Е</v>
          </cell>
          <cell r="J1041" t="str">
            <v>ЮР-5</v>
          </cell>
          <cell r="K1041">
            <v>19.07</v>
          </cell>
          <cell r="L1041" t="str">
            <v>М3</v>
          </cell>
          <cell r="M1041">
            <v>1803.95</v>
          </cell>
          <cell r="N1041">
            <v>43063</v>
          </cell>
          <cell r="O1041">
            <v>131</v>
          </cell>
        </row>
        <row r="1042">
          <cell r="G1042" t="str">
            <v>2114676</v>
          </cell>
          <cell r="H1042" t="str">
            <v>Мат Каркас-М34-80/1220х4500/Е</v>
          </cell>
          <cell r="J1042" t="str">
            <v>ЮР-5</v>
          </cell>
          <cell r="K1042">
            <v>14.4</v>
          </cell>
          <cell r="L1042" t="str">
            <v>М3</v>
          </cell>
          <cell r="M1042">
            <v>1803.95</v>
          </cell>
          <cell r="N1042">
            <v>43059</v>
          </cell>
          <cell r="O1042">
            <v>176</v>
          </cell>
        </row>
        <row r="1043">
          <cell r="G1043" t="str">
            <v>2114679</v>
          </cell>
          <cell r="H1043" t="str">
            <v>Мат Каркас-М34-ТВИН-60/1220х4500/Е</v>
          </cell>
          <cell r="J1043" t="str">
            <v>ЮР-5</v>
          </cell>
          <cell r="K1043">
            <v>23.013000000000002</v>
          </cell>
          <cell r="L1043" t="str">
            <v>М3</v>
          </cell>
          <cell r="M1043">
            <v>1691</v>
          </cell>
          <cell r="N1043">
            <v>43080</v>
          </cell>
          <cell r="O1043">
            <v>176</v>
          </cell>
        </row>
        <row r="1044">
          <cell r="G1044" t="str">
            <v>1001775</v>
          </cell>
          <cell r="H1044" t="str">
            <v>Муфта к НКТ 73 - Е</v>
          </cell>
          <cell r="J1044" t="str">
            <v>ЮР-5</v>
          </cell>
          <cell r="K1044">
            <v>290</v>
          </cell>
          <cell r="L1044" t="str">
            <v>ШТ</v>
          </cell>
          <cell r="M1044">
            <v>468</v>
          </cell>
          <cell r="N1044">
            <v>43867</v>
          </cell>
          <cell r="O1044">
            <v>316</v>
          </cell>
        </row>
        <row r="1045">
          <cell r="G1045" t="str">
            <v>2143654</v>
          </cell>
          <cell r="H1045" t="str">
            <v>Обтюратор 1-600-16 ст13ХФА фл.кр.</v>
          </cell>
          <cell r="J1045" t="str">
            <v>ЮР-5</v>
          </cell>
          <cell r="K1045">
            <v>2</v>
          </cell>
          <cell r="L1045" t="str">
            <v>КМП</v>
          </cell>
          <cell r="M1045">
            <v>121770</v>
          </cell>
          <cell r="N1045">
            <v>43488</v>
          </cell>
          <cell r="O1045">
            <v>110074</v>
          </cell>
        </row>
        <row r="1046">
          <cell r="G1046" t="str">
            <v>1877430</v>
          </cell>
          <cell r="H1046" t="str">
            <v>Днище Д 57х6(К52)-4-0,6-13ХФА-ХЛ</v>
          </cell>
          <cell r="J1046" t="str">
            <v>ЮР-5</v>
          </cell>
          <cell r="K1046">
            <v>3</v>
          </cell>
          <cell r="L1046" t="str">
            <v>ШТ</v>
          </cell>
          <cell r="M1046">
            <v>296.04000000000002</v>
          </cell>
          <cell r="N1046">
            <v>43081</v>
          </cell>
          <cell r="O1046">
            <v>108</v>
          </cell>
        </row>
        <row r="1047">
          <cell r="G1047" t="str">
            <v>2470292</v>
          </cell>
          <cell r="H1047" t="str">
            <v>Днище Д 57х6(К52)-5,2-0,75-ХЛ</v>
          </cell>
          <cell r="J1047" t="str">
            <v>ЮР-5</v>
          </cell>
          <cell r="K1047">
            <v>7</v>
          </cell>
          <cell r="L1047" t="str">
            <v>ШТ</v>
          </cell>
          <cell r="M1047">
            <v>328</v>
          </cell>
          <cell r="N1047">
            <v>43683</v>
          </cell>
          <cell r="O1047">
            <v>74</v>
          </cell>
        </row>
        <row r="1048">
          <cell r="G1048" t="str">
            <v>2297162</v>
          </cell>
          <cell r="H1048" t="str">
            <v>Днище Д 57х8(К52)-32-0,6-УХЛ</v>
          </cell>
          <cell r="J1048" t="str">
            <v>ЮР-5</v>
          </cell>
          <cell r="K1048">
            <v>2</v>
          </cell>
          <cell r="L1048" t="str">
            <v>ШТ</v>
          </cell>
          <cell r="M1048">
            <v>4100</v>
          </cell>
          <cell r="N1048">
            <v>43406</v>
          </cell>
          <cell r="O1048">
            <v>232</v>
          </cell>
        </row>
        <row r="1049">
          <cell r="G1049" t="str">
            <v>2297162</v>
          </cell>
          <cell r="H1049" t="str">
            <v>Днище Д 57х8(К52)-32-0,6-УХЛ</v>
          </cell>
          <cell r="J1049" t="str">
            <v>ЮР-5</v>
          </cell>
          <cell r="K1049">
            <v>2</v>
          </cell>
          <cell r="L1049" t="str">
            <v>ШТ</v>
          </cell>
          <cell r="M1049">
            <v>4100</v>
          </cell>
          <cell r="N1049">
            <v>43406</v>
          </cell>
          <cell r="O1049">
            <v>232</v>
          </cell>
        </row>
        <row r="1050">
          <cell r="G1050" t="str">
            <v>10182244</v>
          </cell>
          <cell r="H1050" t="str">
            <v>Днище ДШ 114х11К52-1Х-00-УХЛ</v>
          </cell>
          <cell r="J1050" t="str">
            <v>ЮР-5</v>
          </cell>
          <cell r="K1050">
            <v>9</v>
          </cell>
          <cell r="L1050" t="str">
            <v>ШТ</v>
          </cell>
          <cell r="M1050">
            <v>1410</v>
          </cell>
          <cell r="N1050">
            <v>44648</v>
          </cell>
          <cell r="O1050">
            <v>593</v>
          </cell>
        </row>
        <row r="1051">
          <cell r="G1051" t="str">
            <v>10182244</v>
          </cell>
          <cell r="H1051" t="str">
            <v>Днище ДШ 114х11К52-1Х-00-УХЛ</v>
          </cell>
          <cell r="J1051" t="str">
            <v>ЮР-5</v>
          </cell>
          <cell r="K1051">
            <v>1</v>
          </cell>
          <cell r="L1051" t="str">
            <v>ШТ</v>
          </cell>
          <cell r="M1051">
            <v>1410</v>
          </cell>
          <cell r="N1051">
            <v>44648</v>
          </cell>
          <cell r="O1051">
            <v>593</v>
          </cell>
        </row>
        <row r="1052">
          <cell r="G1052" t="str">
            <v>2391788</v>
          </cell>
          <cell r="H1052" t="str">
            <v>ОГ 13-159(8К48)-4-0,6-5DN-750-ХЛ1 НП</v>
          </cell>
          <cell r="J1052" t="str">
            <v>ЮР-5</v>
          </cell>
          <cell r="K1052">
            <v>1</v>
          </cell>
          <cell r="L1052" t="str">
            <v>ШТ</v>
          </cell>
          <cell r="M1052">
            <v>9490.92</v>
          </cell>
          <cell r="N1052">
            <v>43591</v>
          </cell>
          <cell r="O1052">
            <v>5313</v>
          </cell>
        </row>
        <row r="1053">
          <cell r="G1053" t="str">
            <v>2391932</v>
          </cell>
          <cell r="H1053" t="str">
            <v>ОГ 30-219(8К48)-4-0,6-5DN-950-ХЛ1 НП</v>
          </cell>
          <cell r="J1053" t="str">
            <v>ЮР-5</v>
          </cell>
          <cell r="K1053">
            <v>1</v>
          </cell>
          <cell r="L1053" t="str">
            <v>ШТ</v>
          </cell>
          <cell r="M1053">
            <v>15930.33</v>
          </cell>
          <cell r="N1053">
            <v>43591</v>
          </cell>
          <cell r="O1053">
            <v>8917</v>
          </cell>
        </row>
        <row r="1054">
          <cell r="G1054" t="str">
            <v>1997664</v>
          </cell>
          <cell r="H1054" t="str">
            <v>ОГ 5-219(8К52)-4-0,75-5DN-300-УХЛ НП</v>
          </cell>
          <cell r="J1054" t="str">
            <v>ЮР-5</v>
          </cell>
          <cell r="K1054">
            <v>1</v>
          </cell>
          <cell r="L1054" t="str">
            <v>ШТ</v>
          </cell>
          <cell r="M1054">
            <v>13372</v>
          </cell>
          <cell r="N1054">
            <v>42793</v>
          </cell>
          <cell r="O1054">
            <v>8709</v>
          </cell>
        </row>
        <row r="1055">
          <cell r="G1055" t="str">
            <v>1988379</v>
          </cell>
          <cell r="H1055" t="str">
            <v>ОГ 60-219(8К52)-4-0,75-5DN-850-УХЛ НП</v>
          </cell>
          <cell r="J1055" t="str">
            <v>ЮР-5</v>
          </cell>
          <cell r="K1055">
            <v>1</v>
          </cell>
          <cell r="L1055" t="str">
            <v>ШТ</v>
          </cell>
          <cell r="M1055">
            <v>31170</v>
          </cell>
          <cell r="N1055">
            <v>42793</v>
          </cell>
          <cell r="O1055">
            <v>20299</v>
          </cell>
        </row>
        <row r="1056">
          <cell r="G1056" t="str">
            <v>2391789</v>
          </cell>
          <cell r="H1056" t="str">
            <v>ОГ 9-159(8К48)-4-0,6-5DN-750-ХЛ1 НП</v>
          </cell>
          <cell r="J1056" t="str">
            <v>ЮР-5</v>
          </cell>
          <cell r="K1056">
            <v>1</v>
          </cell>
          <cell r="L1056" t="str">
            <v>ШТ</v>
          </cell>
          <cell r="M1056">
            <v>8933.3799999999992</v>
          </cell>
          <cell r="N1056">
            <v>43591</v>
          </cell>
          <cell r="O1056">
            <v>5001</v>
          </cell>
        </row>
        <row r="1057">
          <cell r="G1057" t="str">
            <v>2103397</v>
          </cell>
          <cell r="H1057" t="str">
            <v>ОКБ 45-219х6(К50)-4-0,6-1,5DN-ХЛ ВП</v>
          </cell>
          <cell r="J1057" t="str">
            <v>ЮР-5</v>
          </cell>
          <cell r="K1057">
            <v>5</v>
          </cell>
          <cell r="L1057" t="str">
            <v>ШТ</v>
          </cell>
          <cell r="M1057">
            <v>7748.36</v>
          </cell>
          <cell r="N1057">
            <v>43063</v>
          </cell>
          <cell r="O1057">
            <v>4908</v>
          </cell>
        </row>
        <row r="1058">
          <cell r="G1058" t="str">
            <v>2152698</v>
          </cell>
          <cell r="H1058" t="str">
            <v>ОКБ 90-720х8(К52)-1,6-0,75-1,5DN-УХЛ</v>
          </cell>
          <cell r="J1058" t="str">
            <v>ЮР-5</v>
          </cell>
          <cell r="K1058">
            <v>1</v>
          </cell>
          <cell r="L1058" t="str">
            <v>ШТ</v>
          </cell>
          <cell r="M1058">
            <v>81374.789999999994</v>
          </cell>
          <cell r="N1058">
            <v>43074</v>
          </cell>
          <cell r="O1058">
            <v>51092</v>
          </cell>
        </row>
        <row r="1059">
          <cell r="G1059" t="str">
            <v>2169765</v>
          </cell>
          <cell r="H1059" t="str">
            <v>ОКШ 30-2КП-89х5(К52)4-0,75-1,5DN-УХЛ ВН</v>
          </cell>
          <cell r="J1059" t="str">
            <v>ЮР-5</v>
          </cell>
          <cell r="K1059">
            <v>1</v>
          </cell>
          <cell r="L1059" t="str">
            <v>ШТ</v>
          </cell>
          <cell r="M1059">
            <v>35400</v>
          </cell>
          <cell r="N1059">
            <v>43203</v>
          </cell>
          <cell r="O1059">
            <v>21930</v>
          </cell>
        </row>
        <row r="1060">
          <cell r="G1060" t="str">
            <v>2020688</v>
          </cell>
          <cell r="H1060" t="str">
            <v>ОКШ 45-159х6-1,6-0,6-1,5DN-К52-УХЛ НП</v>
          </cell>
          <cell r="J1060" t="str">
            <v>ЮР-5</v>
          </cell>
          <cell r="K1060">
            <v>3</v>
          </cell>
          <cell r="L1060" t="str">
            <v>ШТ</v>
          </cell>
          <cell r="M1060">
            <v>2195.1999999999998</v>
          </cell>
          <cell r="N1060">
            <v>42948</v>
          </cell>
          <cell r="O1060">
            <v>1463</v>
          </cell>
        </row>
        <row r="1061">
          <cell r="G1061" t="str">
            <v>2498732</v>
          </cell>
          <cell r="H1061" t="str">
            <v>ОКШ 67-2КП-89х5(К48)-4-0,6-1,5DN-УХЛ ВН</v>
          </cell>
          <cell r="J1061" t="str">
            <v>ЮР-5</v>
          </cell>
          <cell r="K1061">
            <v>1</v>
          </cell>
          <cell r="L1061" t="str">
            <v>ШТ</v>
          </cell>
          <cell r="M1061">
            <v>52300</v>
          </cell>
          <cell r="N1061">
            <v>43727</v>
          </cell>
          <cell r="O1061">
            <v>29915</v>
          </cell>
        </row>
        <row r="1062">
          <cell r="G1062" t="str">
            <v>2014379</v>
          </cell>
          <cell r="H1062" t="str">
            <v>ОКШ 90-159х5-1,6-0,6-1,5DN-К52-УХЛ</v>
          </cell>
          <cell r="J1062" t="str">
            <v>ЮР-5</v>
          </cell>
          <cell r="K1062">
            <v>20</v>
          </cell>
          <cell r="L1062" t="str">
            <v>ШТ</v>
          </cell>
          <cell r="M1062">
            <v>1242</v>
          </cell>
          <cell r="N1062">
            <v>42872</v>
          </cell>
          <cell r="O1062">
            <v>817</v>
          </cell>
        </row>
        <row r="1063">
          <cell r="G1063" t="str">
            <v>2152203</v>
          </cell>
          <cell r="H1063" t="str">
            <v>ОКШ 90-2КП-150-114(6К50)4-0,6-ХЛ-И2 ВП</v>
          </cell>
          <cell r="J1063" t="str">
            <v>ЮР-5</v>
          </cell>
          <cell r="K1063">
            <v>8</v>
          </cell>
          <cell r="L1063" t="str">
            <v>ШТ</v>
          </cell>
          <cell r="M1063">
            <v>9527.75</v>
          </cell>
          <cell r="N1063">
            <v>43083</v>
          </cell>
          <cell r="O1063">
            <v>5982</v>
          </cell>
        </row>
        <row r="1064">
          <cell r="G1064" t="str">
            <v>2296781</v>
          </cell>
          <cell r="H1064" t="str">
            <v>ОКШ 90-89х10(К52)-32-0,6-1,5DN-УХЛ</v>
          </cell>
          <cell r="J1064" t="str">
            <v>ЮР-5</v>
          </cell>
          <cell r="K1064">
            <v>21</v>
          </cell>
          <cell r="L1064" t="str">
            <v>ШТ</v>
          </cell>
          <cell r="M1064">
            <v>7200</v>
          </cell>
          <cell r="N1064">
            <v>43406</v>
          </cell>
          <cell r="O1064">
            <v>3900</v>
          </cell>
        </row>
        <row r="1065">
          <cell r="G1065" t="str">
            <v>2167991</v>
          </cell>
          <cell r="H1065" t="str">
            <v>ОКШ 90КП-89х5(К52)4-0,75-1,5DN-УХЛ катВН</v>
          </cell>
          <cell r="J1065" t="str">
            <v>ЮР-5</v>
          </cell>
          <cell r="K1065">
            <v>6</v>
          </cell>
          <cell r="L1065" t="str">
            <v>ШТ</v>
          </cell>
          <cell r="M1065">
            <v>35400</v>
          </cell>
          <cell r="N1065">
            <v>43203</v>
          </cell>
          <cell r="O1065">
            <v>21930</v>
          </cell>
        </row>
        <row r="1066">
          <cell r="G1066" t="str">
            <v>2282854</v>
          </cell>
          <cell r="H1066" t="str">
            <v>Отвод 1-219х18(К55)29,5-0,75-5DNУХЛВНППУ</v>
          </cell>
          <cell r="J1066" t="str">
            <v>ЮР-5</v>
          </cell>
          <cell r="K1066">
            <v>1</v>
          </cell>
          <cell r="L1066" t="str">
            <v>ШТ</v>
          </cell>
          <cell r="M1066">
            <v>125400</v>
          </cell>
          <cell r="N1066">
            <v>43353</v>
          </cell>
          <cell r="O1066">
            <v>35536</v>
          </cell>
        </row>
        <row r="1067">
          <cell r="G1067" t="str">
            <v>2283122</v>
          </cell>
          <cell r="H1067" t="str">
            <v>Отвод 37-89х5(К48)-4-0,75-5DN-500-УХЛ ВН</v>
          </cell>
          <cell r="J1067" t="str">
            <v>ЮР-5</v>
          </cell>
          <cell r="K1067">
            <v>1</v>
          </cell>
          <cell r="L1067" t="str">
            <v>ШТ</v>
          </cell>
          <cell r="M1067">
            <v>60462.16</v>
          </cell>
          <cell r="N1067">
            <v>43353</v>
          </cell>
          <cell r="O1067">
            <v>17134</v>
          </cell>
        </row>
        <row r="1068">
          <cell r="G1068" t="str">
            <v>2282619</v>
          </cell>
          <cell r="H1068" t="str">
            <v>Отвод 3-89х5(К48)-4-0,75-5DN-500-УХЛ ВН</v>
          </cell>
          <cell r="J1068" t="str">
            <v>ЮР-5</v>
          </cell>
          <cell r="K1068">
            <v>1</v>
          </cell>
          <cell r="L1068" t="str">
            <v>ШТ</v>
          </cell>
          <cell r="M1068">
            <v>53913.59</v>
          </cell>
          <cell r="N1068">
            <v>43353</v>
          </cell>
          <cell r="O1068">
            <v>15278</v>
          </cell>
        </row>
        <row r="1069">
          <cell r="G1069" t="str">
            <v>2283124</v>
          </cell>
          <cell r="H1069" t="str">
            <v>Отвод 40-89х5(К48)-4-0,75-5DN-550-УХЛ ВН</v>
          </cell>
          <cell r="J1069" t="str">
            <v>ЮР-5</v>
          </cell>
          <cell r="K1069">
            <v>1</v>
          </cell>
          <cell r="L1069" t="str">
            <v>ШТ</v>
          </cell>
          <cell r="M1069">
            <v>60462.16</v>
          </cell>
          <cell r="N1069">
            <v>43353</v>
          </cell>
          <cell r="O1069">
            <v>17134</v>
          </cell>
        </row>
        <row r="1070">
          <cell r="G1070" t="str">
            <v>2282855</v>
          </cell>
          <cell r="H1070" t="str">
            <v>Отвод 4-219х18(К55)29,5-0,75-5DNУХЛВНППУ</v>
          </cell>
          <cell r="J1070" t="str">
            <v>ЮР-5</v>
          </cell>
          <cell r="K1070">
            <v>1</v>
          </cell>
          <cell r="L1070" t="str">
            <v>ШТ</v>
          </cell>
          <cell r="M1070">
            <v>127300</v>
          </cell>
          <cell r="N1070">
            <v>43353</v>
          </cell>
          <cell r="O1070">
            <v>36074</v>
          </cell>
        </row>
        <row r="1071">
          <cell r="G1071" t="str">
            <v>1043862</v>
          </cell>
          <cell r="H1071" t="str">
            <v>Отвод 45 219Х6-09Г2С</v>
          </cell>
          <cell r="J1071" t="str">
            <v>ЮР-5</v>
          </cell>
          <cell r="K1071">
            <v>1</v>
          </cell>
          <cell r="L1071" t="str">
            <v>ШТ</v>
          </cell>
          <cell r="M1071">
            <v>4638.26</v>
          </cell>
          <cell r="N1071">
            <v>43009</v>
          </cell>
          <cell r="O1071">
            <v>885</v>
          </cell>
        </row>
        <row r="1072">
          <cell r="G1072" t="str">
            <v>2282856</v>
          </cell>
          <cell r="H1072" t="str">
            <v>Отвод 6-219х18(К55)29,5-0,75-5DNУХЛВНППУ</v>
          </cell>
          <cell r="J1072" t="str">
            <v>ЮР-5</v>
          </cell>
          <cell r="K1072">
            <v>1</v>
          </cell>
          <cell r="L1072" t="str">
            <v>ШТ</v>
          </cell>
          <cell r="M1072">
            <v>128900</v>
          </cell>
          <cell r="N1072">
            <v>43353</v>
          </cell>
          <cell r="O1072">
            <v>36527</v>
          </cell>
        </row>
        <row r="1073">
          <cell r="G1073" t="str">
            <v>2282857</v>
          </cell>
          <cell r="H1073" t="str">
            <v>Отвод 7-219х18(К55)29,5-0,75-5DNУХЛВНППУ</v>
          </cell>
          <cell r="J1073" t="str">
            <v>ЮР-5</v>
          </cell>
          <cell r="K1073">
            <v>1</v>
          </cell>
          <cell r="L1073" t="str">
            <v>ШТ</v>
          </cell>
          <cell r="M1073">
            <v>128900</v>
          </cell>
          <cell r="N1073">
            <v>43353</v>
          </cell>
          <cell r="O1073">
            <v>36527</v>
          </cell>
        </row>
        <row r="1074">
          <cell r="G1074" t="str">
            <v>2283129</v>
          </cell>
          <cell r="H1074" t="str">
            <v>Отвод 8-89х5(К48)-4-0,75-5DN-500-УХЛ ВН</v>
          </cell>
          <cell r="J1074" t="str">
            <v>ЮР-5</v>
          </cell>
          <cell r="K1074">
            <v>1</v>
          </cell>
          <cell r="L1074" t="str">
            <v>ШТ</v>
          </cell>
          <cell r="M1074">
            <v>54631.24</v>
          </cell>
          <cell r="N1074">
            <v>43353</v>
          </cell>
          <cell r="O1074">
            <v>15481</v>
          </cell>
        </row>
        <row r="1075">
          <cell r="G1075" t="str">
            <v>1640754</v>
          </cell>
          <cell r="H1075" t="str">
            <v>Отвод 90 89х10-13ХФА</v>
          </cell>
          <cell r="J1075" t="str">
            <v>ЮР-5</v>
          </cell>
          <cell r="K1075">
            <v>12</v>
          </cell>
          <cell r="L1075" t="str">
            <v>ШТ</v>
          </cell>
          <cell r="M1075">
            <v>1800</v>
          </cell>
          <cell r="N1075">
            <v>44712</v>
          </cell>
          <cell r="O1075">
            <v>427</v>
          </cell>
        </row>
        <row r="1076">
          <cell r="G1076" t="str">
            <v>1640754</v>
          </cell>
          <cell r="H1076" t="str">
            <v>Отвод 90 89х10-13ХФА</v>
          </cell>
          <cell r="J1076" t="str">
            <v>ЮР-5</v>
          </cell>
          <cell r="K1076">
            <v>3</v>
          </cell>
          <cell r="L1076" t="str">
            <v>ШТ</v>
          </cell>
          <cell r="M1076">
            <v>1800</v>
          </cell>
          <cell r="N1076">
            <v>44712</v>
          </cell>
          <cell r="O1076">
            <v>427</v>
          </cell>
        </row>
        <row r="1077">
          <cell r="G1077" t="str">
            <v>2282858</v>
          </cell>
          <cell r="H1077" t="str">
            <v>Отвод26-219х18(К55)29,5-0,75-5DNУХЛВНППУ</v>
          </cell>
          <cell r="J1077" t="str">
            <v>ЮР-5</v>
          </cell>
          <cell r="K1077">
            <v>1</v>
          </cell>
          <cell r="L1077" t="str">
            <v>ШТ</v>
          </cell>
          <cell r="M1077">
            <v>141200</v>
          </cell>
          <cell r="N1077">
            <v>43353</v>
          </cell>
          <cell r="O1077">
            <v>40012</v>
          </cell>
        </row>
        <row r="1078">
          <cell r="G1078" t="str">
            <v>2283012</v>
          </cell>
          <cell r="H1078" t="str">
            <v>Отвод30 219х18(К55)29,5-0,75-5DNУХЛВНППУ</v>
          </cell>
          <cell r="J1078" t="str">
            <v>ЮР-5</v>
          </cell>
          <cell r="K1078">
            <v>3</v>
          </cell>
          <cell r="L1078" t="str">
            <v>ШТ</v>
          </cell>
          <cell r="M1078">
            <v>155100</v>
          </cell>
          <cell r="N1078">
            <v>43353</v>
          </cell>
          <cell r="O1078">
            <v>43952</v>
          </cell>
        </row>
        <row r="1079">
          <cell r="G1079" t="str">
            <v>2283031</v>
          </cell>
          <cell r="H1079" t="str">
            <v>Отвод45-219х18(К55)29,5-0,75-5DNУХЛВНППУ</v>
          </cell>
          <cell r="J1079" t="str">
            <v>ЮР-5</v>
          </cell>
          <cell r="K1079">
            <v>2</v>
          </cell>
          <cell r="L1079" t="str">
            <v>ШТ</v>
          </cell>
          <cell r="M1079">
            <v>174500</v>
          </cell>
          <cell r="N1079">
            <v>43353</v>
          </cell>
          <cell r="O1079">
            <v>49449</v>
          </cell>
        </row>
        <row r="1080">
          <cell r="G1080" t="str">
            <v>2169018</v>
          </cell>
          <cell r="H1080" t="str">
            <v>Переход К-1-48,3х3,6-42,4х3,6</v>
          </cell>
          <cell r="J1080" t="str">
            <v>ЮР-5</v>
          </cell>
          <cell r="K1080">
            <v>1</v>
          </cell>
          <cell r="L1080" t="str">
            <v>ШТ</v>
          </cell>
          <cell r="M1080">
            <v>1027</v>
          </cell>
          <cell r="N1080">
            <v>43840</v>
          </cell>
          <cell r="O1080">
            <v>598</v>
          </cell>
        </row>
        <row r="1081">
          <cell r="G1081" t="str">
            <v>10103087</v>
          </cell>
          <cell r="H1081" t="str">
            <v>Переход ПК 114х11(К52)-57х8(К52)-32-0,6-УХЛ</v>
          </cell>
          <cell r="J1081" t="str">
            <v>ЮР-5</v>
          </cell>
          <cell r="K1081">
            <v>3</v>
          </cell>
          <cell r="L1081" t="str">
            <v>ШТ</v>
          </cell>
          <cell r="M1081">
            <v>4100</v>
          </cell>
          <cell r="N1081">
            <v>44412</v>
          </cell>
          <cell r="O1081">
            <v>260</v>
          </cell>
        </row>
        <row r="1082">
          <cell r="G1082" t="str">
            <v>2345438</v>
          </cell>
          <cell r="H1082" t="str">
            <v>Переход ПК 114х8(К52)-57х6(К52)-4-0,75-УХЛ</v>
          </cell>
          <cell r="J1082" t="str">
            <v>ЮР-5</v>
          </cell>
          <cell r="K1082">
            <v>1</v>
          </cell>
          <cell r="L1082" t="str">
            <v>ШТ</v>
          </cell>
          <cell r="M1082">
            <v>853</v>
          </cell>
          <cell r="N1082">
            <v>43516</v>
          </cell>
          <cell r="O1082">
            <v>312</v>
          </cell>
        </row>
        <row r="1083">
          <cell r="G1083" t="str">
            <v>2126547</v>
          </cell>
          <cell r="H1083" t="str">
            <v>Переход ПК 219х10(К50)-89х5(К50)4-0,6-УХЛ катВП</v>
          </cell>
          <cell r="J1083" t="str">
            <v>ЮР-5</v>
          </cell>
          <cell r="K1083">
            <v>1</v>
          </cell>
          <cell r="L1083" t="str">
            <v>ШТ</v>
          </cell>
          <cell r="M1083">
            <v>38407</v>
          </cell>
          <cell r="N1083">
            <v>43094</v>
          </cell>
          <cell r="O1083">
            <v>697</v>
          </cell>
        </row>
        <row r="1084">
          <cell r="G1084" t="str">
            <v>2126547</v>
          </cell>
          <cell r="H1084" t="str">
            <v>Переход ПК 219х10(К50)-89х5(К50)4-0,6-УХЛ катВП</v>
          </cell>
          <cell r="J1084" t="str">
            <v>ЮР-5</v>
          </cell>
          <cell r="K1084">
            <v>1</v>
          </cell>
          <cell r="L1084" t="str">
            <v>ШТ</v>
          </cell>
          <cell r="M1084">
            <v>38705.5</v>
          </cell>
          <cell r="N1084">
            <v>43094</v>
          </cell>
          <cell r="O1084">
            <v>697</v>
          </cell>
        </row>
        <row r="1085">
          <cell r="G1085" t="str">
            <v>2020724</v>
          </cell>
          <cell r="H1085" t="str">
            <v>Переход ПК 219х10(К52)-159х8(К52)-1,6-0,6-ХЛ</v>
          </cell>
          <cell r="J1085" t="str">
            <v>ЮР-5</v>
          </cell>
          <cell r="K1085">
            <v>1</v>
          </cell>
          <cell r="L1085" t="str">
            <v>ШТ</v>
          </cell>
          <cell r="M1085">
            <v>2249.5500000000002</v>
          </cell>
          <cell r="N1085">
            <v>42856</v>
          </cell>
          <cell r="O1085">
            <v>1058</v>
          </cell>
        </row>
        <row r="1086">
          <cell r="G1086" t="str">
            <v>2170777</v>
          </cell>
          <cell r="H1086" t="str">
            <v>Переход ПК 219х8(К48)89х8(К48)1,6-0,6УХЛпатНПППУ</v>
          </cell>
          <cell r="J1086" t="str">
            <v>ЮР-5</v>
          </cell>
          <cell r="K1086">
            <v>2</v>
          </cell>
          <cell r="L1086" t="str">
            <v>ШТ</v>
          </cell>
          <cell r="M1086">
            <v>95300</v>
          </cell>
          <cell r="N1086">
            <v>43203</v>
          </cell>
          <cell r="O1086">
            <v>1085</v>
          </cell>
        </row>
        <row r="1087">
          <cell r="G1087" t="str">
            <v>10182251</v>
          </cell>
          <cell r="H1087" t="str">
            <v>Переход ПШ 114х11-57х8К52-1Х-000-УХЛ</v>
          </cell>
          <cell r="J1087" t="str">
            <v>ЮР-5</v>
          </cell>
          <cell r="K1087">
            <v>1</v>
          </cell>
          <cell r="L1087" t="str">
            <v>ШТ</v>
          </cell>
          <cell r="M1087">
            <v>2115</v>
          </cell>
          <cell r="N1087">
            <v>44648</v>
          </cell>
          <cell r="O1087">
            <v>473</v>
          </cell>
        </row>
        <row r="1088">
          <cell r="G1088" t="str">
            <v>10182251</v>
          </cell>
          <cell r="H1088" t="str">
            <v>Переход ПШ 114х11-57х8К52-1Х-000-УХЛ</v>
          </cell>
          <cell r="J1088" t="str">
            <v>ЮР-5</v>
          </cell>
          <cell r="K1088">
            <v>2</v>
          </cell>
          <cell r="L1088" t="str">
            <v>ШТ</v>
          </cell>
          <cell r="M1088">
            <v>2115</v>
          </cell>
          <cell r="N1088">
            <v>44648</v>
          </cell>
          <cell r="O1088">
            <v>473</v>
          </cell>
        </row>
        <row r="1089">
          <cell r="G1089" t="str">
            <v>2020721</v>
          </cell>
          <cell r="H1089" t="str">
            <v>Переходм ПШ 219(10К52)х89(5К52)-1,6-0,6-УХЛ</v>
          </cell>
          <cell r="J1089" t="str">
            <v>ЮР-5</v>
          </cell>
          <cell r="K1089">
            <v>16</v>
          </cell>
          <cell r="L1089" t="str">
            <v>ШТ</v>
          </cell>
          <cell r="M1089">
            <v>2409.94</v>
          </cell>
          <cell r="N1089">
            <v>42917</v>
          </cell>
          <cell r="O1089">
            <v>790</v>
          </cell>
        </row>
        <row r="1090">
          <cell r="G1090" t="str">
            <v>2020575</v>
          </cell>
          <cell r="H1090" t="str">
            <v>Переход ПЭ 133х8(К48)-108х6(К48)-1,6-0,6-ХЛ</v>
          </cell>
          <cell r="J1090" t="str">
            <v>ЮР-5</v>
          </cell>
          <cell r="K1090">
            <v>9</v>
          </cell>
          <cell r="L1090" t="str">
            <v>ШТ</v>
          </cell>
          <cell r="M1090">
            <v>1674.01</v>
          </cell>
          <cell r="N1090">
            <v>42901</v>
          </cell>
          <cell r="O1090">
            <v>607</v>
          </cell>
        </row>
        <row r="1091">
          <cell r="G1091" t="str">
            <v>1907506</v>
          </cell>
          <cell r="H1091" t="str">
            <v>Переход ПЭ 159х4,5(К48)-108х4(К48)-1,6-0,6-ХЛ</v>
          </cell>
          <cell r="J1091" t="str">
            <v>ЮР-5</v>
          </cell>
          <cell r="K1091">
            <v>1</v>
          </cell>
          <cell r="L1091" t="str">
            <v>ШТ</v>
          </cell>
          <cell r="M1091">
            <v>1988.91</v>
          </cell>
          <cell r="N1091">
            <v>42856</v>
          </cell>
          <cell r="O1091">
            <v>1417</v>
          </cell>
        </row>
        <row r="1092">
          <cell r="G1092" t="str">
            <v>1907506</v>
          </cell>
          <cell r="H1092" t="str">
            <v>Переход ПЭ 159х4,5(К48)-108х4(К48)-1,6-0,6-ХЛ</v>
          </cell>
          <cell r="J1092" t="str">
            <v>ЮР-5</v>
          </cell>
          <cell r="K1092">
            <v>4</v>
          </cell>
          <cell r="L1092" t="str">
            <v>ШТ</v>
          </cell>
          <cell r="M1092">
            <v>1988.91</v>
          </cell>
          <cell r="N1092">
            <v>42856</v>
          </cell>
          <cell r="O1092">
            <v>1417</v>
          </cell>
        </row>
        <row r="1093">
          <cell r="G1093" t="str">
            <v>2005928</v>
          </cell>
          <cell r="H1093" t="str">
            <v>Переход ПЭ 159х5(К48)-89х4(К48)-1,6-0,6-ХЛ НП</v>
          </cell>
          <cell r="J1093" t="str">
            <v>ЮР-5</v>
          </cell>
          <cell r="K1093">
            <v>4</v>
          </cell>
          <cell r="L1093" t="str">
            <v>ШТ</v>
          </cell>
          <cell r="M1093">
            <v>5970.69</v>
          </cell>
          <cell r="N1093">
            <v>42802</v>
          </cell>
          <cell r="O1093">
            <v>3152</v>
          </cell>
        </row>
        <row r="1094">
          <cell r="G1094" t="str">
            <v>2005928</v>
          </cell>
          <cell r="H1094" t="str">
            <v>Переход ПЭ 159х5(К48)-89х4(К48)-1,6-0,6-ХЛ НП</v>
          </cell>
          <cell r="J1094" t="str">
            <v>ЮР-5</v>
          </cell>
          <cell r="K1094">
            <v>1</v>
          </cell>
          <cell r="L1094" t="str">
            <v>ШТ</v>
          </cell>
          <cell r="M1094">
            <v>5970.69</v>
          </cell>
          <cell r="N1094">
            <v>42802</v>
          </cell>
          <cell r="O1094">
            <v>3152</v>
          </cell>
        </row>
        <row r="1095">
          <cell r="G1095" t="str">
            <v>2345688</v>
          </cell>
          <cell r="H1095" t="str">
            <v>Переход ПЭ 219х10(К48)-108х6(К48)-1,6-0,6-ХЛ</v>
          </cell>
          <cell r="J1095" t="str">
            <v>ЮР-5</v>
          </cell>
          <cell r="K1095">
            <v>1</v>
          </cell>
          <cell r="L1095" t="str">
            <v>ШТ</v>
          </cell>
          <cell r="M1095">
            <v>8361.36</v>
          </cell>
          <cell r="N1095">
            <v>43427</v>
          </cell>
          <cell r="O1095">
            <v>3139</v>
          </cell>
        </row>
        <row r="1096">
          <cell r="G1096" t="str">
            <v>2021012</v>
          </cell>
          <cell r="H1096" t="str">
            <v>Переход ПЭ 89х4(К48)-76х4(К48)-1,6-0,6-ХЛ</v>
          </cell>
          <cell r="J1096" t="str">
            <v>ЮР-5</v>
          </cell>
          <cell r="K1096">
            <v>4</v>
          </cell>
          <cell r="L1096" t="str">
            <v>ШТ</v>
          </cell>
          <cell r="M1096">
            <v>492.5</v>
          </cell>
          <cell r="N1096">
            <v>42856</v>
          </cell>
          <cell r="O1096">
            <v>302</v>
          </cell>
        </row>
        <row r="1097">
          <cell r="G1097" t="str">
            <v>2579649</v>
          </cell>
          <cell r="H1097" t="str">
            <v>Тройник 114х11(К52)-32-0,6-УХЛ</v>
          </cell>
          <cell r="J1097" t="str">
            <v>ЮР-5</v>
          </cell>
          <cell r="K1097">
            <v>1</v>
          </cell>
          <cell r="L1097" t="str">
            <v>ШТ</v>
          </cell>
          <cell r="M1097">
            <v>6500</v>
          </cell>
          <cell r="N1097">
            <v>43965</v>
          </cell>
          <cell r="O1097">
            <v>1410</v>
          </cell>
        </row>
        <row r="1098">
          <cell r="G1098" t="str">
            <v>2579649</v>
          </cell>
          <cell r="H1098" t="str">
            <v>Тройник 114х11(К52)-32-0,6-УХЛ</v>
          </cell>
          <cell r="J1098" t="str">
            <v>ЮР-5</v>
          </cell>
          <cell r="K1098">
            <v>2</v>
          </cell>
          <cell r="L1098" t="str">
            <v>ШТ</v>
          </cell>
          <cell r="M1098">
            <v>6500</v>
          </cell>
          <cell r="N1098">
            <v>43965</v>
          </cell>
          <cell r="O1098">
            <v>1410</v>
          </cell>
        </row>
        <row r="1099">
          <cell r="G1099" t="str">
            <v>2579649</v>
          </cell>
          <cell r="H1099" t="str">
            <v>Тройник 114х11(К52)-32-0,6-УХЛ</v>
          </cell>
          <cell r="J1099" t="str">
            <v>ЮР-5</v>
          </cell>
          <cell r="K1099">
            <v>2</v>
          </cell>
          <cell r="L1099" t="str">
            <v>ШТ</v>
          </cell>
          <cell r="M1099">
            <v>6500</v>
          </cell>
          <cell r="N1099">
            <v>43965</v>
          </cell>
          <cell r="O1099">
            <v>1410</v>
          </cell>
        </row>
        <row r="1100">
          <cell r="G1100" t="str">
            <v>2579650</v>
          </cell>
          <cell r="H1100" t="str">
            <v>Тройник 114х11(К52)-89х10(К52)-32-0,6-УХЛ</v>
          </cell>
          <cell r="J1100" t="str">
            <v>ЮР-5</v>
          </cell>
          <cell r="K1100">
            <v>4</v>
          </cell>
          <cell r="L1100" t="str">
            <v>ШТ</v>
          </cell>
          <cell r="M1100">
            <v>6500</v>
          </cell>
          <cell r="N1100">
            <v>43965</v>
          </cell>
          <cell r="O1100">
            <v>1194</v>
          </cell>
        </row>
        <row r="1101">
          <cell r="G1101" t="str">
            <v>10103025</v>
          </cell>
          <cell r="H1101" t="str">
            <v>Тройник 89х10(К52)-32-0,6-УХЛ</v>
          </cell>
          <cell r="J1101" t="str">
            <v>ЮР-5</v>
          </cell>
          <cell r="K1101">
            <v>2</v>
          </cell>
          <cell r="L1101" t="str">
            <v>ШТ</v>
          </cell>
          <cell r="M1101">
            <v>5900</v>
          </cell>
          <cell r="N1101">
            <v>44412</v>
          </cell>
          <cell r="O1101">
            <v>446</v>
          </cell>
        </row>
        <row r="1102">
          <cell r="G1102" t="str">
            <v>2459322</v>
          </cell>
          <cell r="H1102" t="str">
            <v>Тройник ТШ 108х4(К48)-1,6-0,6-УХЛ</v>
          </cell>
          <cell r="J1102" t="str">
            <v>ЮР-5</v>
          </cell>
          <cell r="K1102">
            <v>1</v>
          </cell>
          <cell r="L1102" t="str">
            <v>ШТ</v>
          </cell>
          <cell r="M1102">
            <v>1610</v>
          </cell>
          <cell r="N1102">
            <v>43683</v>
          </cell>
          <cell r="O1102">
            <v>269</v>
          </cell>
        </row>
        <row r="1103">
          <cell r="G1103" t="str">
            <v>2000285</v>
          </cell>
          <cell r="H1103" t="str">
            <v>Тройник ТШ 108х6(К48)-1,6-0,6-ХЛ</v>
          </cell>
          <cell r="J1103" t="str">
            <v>ЮР-5</v>
          </cell>
          <cell r="K1103">
            <v>3</v>
          </cell>
          <cell r="L1103" t="str">
            <v>ШТ</v>
          </cell>
          <cell r="M1103">
            <v>1465.99</v>
          </cell>
          <cell r="N1103">
            <v>42856</v>
          </cell>
          <cell r="O1103">
            <v>269</v>
          </cell>
        </row>
        <row r="1104">
          <cell r="G1104" t="str">
            <v>2167513</v>
          </cell>
          <cell r="H1104" t="str">
            <v>Тройник ТШ 114х6(К48)-1,6-0,75-ХЛ</v>
          </cell>
          <cell r="J1104" t="str">
            <v>ЮР-5</v>
          </cell>
          <cell r="K1104">
            <v>1</v>
          </cell>
          <cell r="L1104" t="str">
            <v>ШТ</v>
          </cell>
          <cell r="M1104">
            <v>1801.67</v>
          </cell>
          <cell r="N1104">
            <v>43402</v>
          </cell>
          <cell r="O1104">
            <v>567</v>
          </cell>
        </row>
        <row r="1105">
          <cell r="G1105" t="str">
            <v>2167726</v>
          </cell>
          <cell r="H1105" t="str">
            <v>Тройник ТШ-3КП-114х6(К48)-4-0,75-ХЛ ВН</v>
          </cell>
          <cell r="J1105" t="str">
            <v>ЮР-5</v>
          </cell>
          <cell r="K1105">
            <v>3</v>
          </cell>
          <cell r="L1105" t="str">
            <v>ШТ</v>
          </cell>
          <cell r="M1105">
            <v>13495.19</v>
          </cell>
          <cell r="N1105">
            <v>43427</v>
          </cell>
          <cell r="O1105">
            <v>687</v>
          </cell>
        </row>
        <row r="1106">
          <cell r="G1106" t="str">
            <v>2167726</v>
          </cell>
          <cell r="H1106" t="str">
            <v>Тройник ТШ-3КП-114х6(К48)-4-0,75-ХЛ ВН</v>
          </cell>
          <cell r="J1106" t="str">
            <v>ЮР-5</v>
          </cell>
          <cell r="K1106">
            <v>9</v>
          </cell>
          <cell r="L1106" t="str">
            <v>ШТ</v>
          </cell>
          <cell r="M1106">
            <v>13495.19</v>
          </cell>
          <cell r="N1106">
            <v>43427</v>
          </cell>
          <cell r="O1106">
            <v>687</v>
          </cell>
        </row>
        <row r="1107">
          <cell r="G1107" t="str">
            <v>2152207</v>
          </cell>
          <cell r="H1107" t="str">
            <v>Тройник ТШ-3КП-219(8К50)-4-0,6-ХЛ-И2 ВН</v>
          </cell>
          <cell r="J1107" t="str">
            <v>ЮР-5</v>
          </cell>
          <cell r="K1107">
            <v>2</v>
          </cell>
          <cell r="L1107" t="str">
            <v>ШТ</v>
          </cell>
          <cell r="M1107">
            <v>31723.200000000001</v>
          </cell>
          <cell r="N1107">
            <v>43083</v>
          </cell>
          <cell r="O1107">
            <v>5488</v>
          </cell>
        </row>
        <row r="1108">
          <cell r="G1108" t="str">
            <v>2562149</v>
          </cell>
          <cell r="H1108" t="str">
            <v>Тройник ТШР 219х8(К48)-4-0,75-ХЛ НП</v>
          </cell>
          <cell r="J1108" t="str">
            <v>ЮР-5</v>
          </cell>
          <cell r="K1108">
            <v>2</v>
          </cell>
          <cell r="L1108" t="str">
            <v>ШТ</v>
          </cell>
          <cell r="M1108">
            <v>8934.51</v>
          </cell>
          <cell r="N1108">
            <v>43893</v>
          </cell>
          <cell r="O1108">
            <v>1251</v>
          </cell>
        </row>
        <row r="1109">
          <cell r="G1109" t="str">
            <v>1990182</v>
          </cell>
          <cell r="H1109" t="str">
            <v>Опора 133-ТО-А2-09Г2С</v>
          </cell>
          <cell r="J1109" t="str">
            <v>ЮР-5</v>
          </cell>
          <cell r="K1109">
            <v>2</v>
          </cell>
          <cell r="L1109" t="str">
            <v>ШТ</v>
          </cell>
          <cell r="M1109">
            <v>494.38</v>
          </cell>
          <cell r="N1109">
            <v>43327</v>
          </cell>
          <cell r="O1109">
            <v>271</v>
          </cell>
        </row>
        <row r="1110">
          <cell r="G1110" t="str">
            <v>10210146</v>
          </cell>
          <cell r="H1110" t="str">
            <v>Опора АО10Г-1М КНР-90-2 ЗБ-С ФС.530.1.L.</v>
          </cell>
          <cell r="J1110" t="str">
            <v>ЮР-5</v>
          </cell>
          <cell r="K1110">
            <v>1</v>
          </cell>
          <cell r="L1110" t="str">
            <v>ШТ</v>
          </cell>
          <cell r="M1110">
            <v>201104.26</v>
          </cell>
          <cell r="N1110">
            <v>45166</v>
          </cell>
          <cell r="O1110">
            <v>133402</v>
          </cell>
        </row>
        <row r="1111">
          <cell r="G1111" t="str">
            <v>2364980</v>
          </cell>
          <cell r="H1111" t="str">
            <v>Опора АО10Г-1М с КНР-90-2 ЗБ-С ФС.530</v>
          </cell>
          <cell r="J1111" t="str">
            <v>ЮР-5</v>
          </cell>
          <cell r="K1111">
            <v>1</v>
          </cell>
          <cell r="L1111" t="str">
            <v>КМП</v>
          </cell>
          <cell r="M1111">
            <v>153597.9</v>
          </cell>
          <cell r="N1111">
            <v>43735</v>
          </cell>
          <cell r="O1111">
            <v>142766.65</v>
          </cell>
        </row>
        <row r="1112">
          <cell r="G1112" t="str">
            <v>10211914</v>
          </cell>
          <cell r="H1112" t="str">
            <v>Опора АСО10П-1М Ф530.1.СТ.L.S УК-У-01</v>
          </cell>
          <cell r="J1112" t="str">
            <v>ЮР-5</v>
          </cell>
          <cell r="K1112">
            <v>2</v>
          </cell>
          <cell r="L1112" t="str">
            <v>КМП</v>
          </cell>
          <cell r="M1112">
            <v>215157.84</v>
          </cell>
          <cell r="N1112">
            <v>45180</v>
          </cell>
          <cell r="O1112">
            <v>136743</v>
          </cell>
        </row>
        <row r="1113">
          <cell r="G1113" t="str">
            <v>10211919</v>
          </cell>
          <cell r="H1113" t="str">
            <v>Опора АСО10П-1М,П1М,Ф325.3.СТ.L.S</v>
          </cell>
          <cell r="J1113" t="str">
            <v>ЮР-5</v>
          </cell>
          <cell r="K1113">
            <v>2</v>
          </cell>
          <cell r="L1113" t="str">
            <v>КМП</v>
          </cell>
          <cell r="M1113">
            <v>483920.55</v>
          </cell>
          <cell r="N1113">
            <v>45180</v>
          </cell>
          <cell r="O1113">
            <v>307553</v>
          </cell>
        </row>
        <row r="1114">
          <cell r="G1114" t="str">
            <v>10078794</v>
          </cell>
          <cell r="H1114" t="str">
            <v>Опора АУСО10П-1М с метиз,УК(У)-125</v>
          </cell>
          <cell r="J1114" t="str">
            <v>ЮР-5</v>
          </cell>
          <cell r="K1114">
            <v>1</v>
          </cell>
          <cell r="L1114" t="str">
            <v>КМП</v>
          </cell>
          <cell r="M1114">
            <v>214187.42</v>
          </cell>
          <cell r="N1114">
            <v>45176</v>
          </cell>
          <cell r="O1114">
            <v>136126</v>
          </cell>
        </row>
        <row r="1115">
          <cell r="G1115" t="str">
            <v>10216935</v>
          </cell>
          <cell r="H1115" t="str">
            <v>Опора АУСО10П-1М,Ф530.1.СТ.L.S,УК(У)-125</v>
          </cell>
          <cell r="J1115" t="str">
            <v>ЮР-5</v>
          </cell>
          <cell r="K1115">
            <v>1</v>
          </cell>
          <cell r="L1115" t="str">
            <v>КМП</v>
          </cell>
          <cell r="M1115">
            <v>228363.11</v>
          </cell>
          <cell r="N1115">
            <v>45180</v>
          </cell>
          <cell r="O1115">
            <v>145134</v>
          </cell>
        </row>
        <row r="1116">
          <cell r="G1116" t="str">
            <v>1652038</v>
          </cell>
          <cell r="H1116" t="str">
            <v>Опора бугельная корпусная БКХЛ 100.108</v>
          </cell>
          <cell r="J1116" t="str">
            <v>ЮР-5</v>
          </cell>
          <cell r="K1116">
            <v>1</v>
          </cell>
          <cell r="L1116" t="str">
            <v>ШТ</v>
          </cell>
          <cell r="M1116">
            <v>635.59</v>
          </cell>
          <cell r="N1116">
            <v>42705</v>
          </cell>
          <cell r="O1116">
            <v>430</v>
          </cell>
        </row>
        <row r="1117">
          <cell r="G1117" t="str">
            <v>1527017</v>
          </cell>
          <cell r="H1117" t="str">
            <v>Опора бугельная подвижная для Ду1000</v>
          </cell>
          <cell r="J1117" t="str">
            <v>ЮР-5</v>
          </cell>
          <cell r="K1117">
            <v>15</v>
          </cell>
          <cell r="L1117" t="str">
            <v>ШТ</v>
          </cell>
          <cell r="M1117">
            <v>22750</v>
          </cell>
          <cell r="N1117">
            <v>43957</v>
          </cell>
          <cell r="O1117">
            <v>12405</v>
          </cell>
        </row>
        <row r="1118">
          <cell r="G1118" t="str">
            <v>1988310</v>
          </cell>
          <cell r="H1118" t="str">
            <v>Опора ОНБУК 100.108-09Г2С</v>
          </cell>
          <cell r="J1118" t="str">
            <v>ЮР-5</v>
          </cell>
          <cell r="K1118">
            <v>49</v>
          </cell>
          <cell r="L1118" t="str">
            <v>ШТ</v>
          </cell>
          <cell r="M1118">
            <v>526.27</v>
          </cell>
          <cell r="N1118">
            <v>42933</v>
          </cell>
          <cell r="O1118">
            <v>158</v>
          </cell>
        </row>
        <row r="1119">
          <cell r="G1119" t="str">
            <v>1988450</v>
          </cell>
          <cell r="H1119" t="str">
            <v>Опора ОНБУК 100.219-09Г2С</v>
          </cell>
          <cell r="J1119" t="str">
            <v>ЮР-5</v>
          </cell>
          <cell r="K1119">
            <v>1</v>
          </cell>
          <cell r="L1119" t="str">
            <v>ШТ</v>
          </cell>
          <cell r="M1119">
            <v>2224.58</v>
          </cell>
          <cell r="N1119">
            <v>43228</v>
          </cell>
          <cell r="O1119">
            <v>593</v>
          </cell>
        </row>
        <row r="1120">
          <cell r="G1120" t="str">
            <v>1442309</v>
          </cell>
          <cell r="H1120" t="str">
            <v>Опора скользящая 273-Т13.19</v>
          </cell>
          <cell r="J1120" t="str">
            <v>ЮР-5</v>
          </cell>
          <cell r="K1120">
            <v>23</v>
          </cell>
          <cell r="L1120" t="str">
            <v>ШТ</v>
          </cell>
          <cell r="M1120">
            <v>357.5</v>
          </cell>
          <cell r="N1120">
            <v>43957</v>
          </cell>
          <cell r="O1120">
            <v>242</v>
          </cell>
        </row>
        <row r="1121">
          <cell r="G1121" t="str">
            <v>2146449</v>
          </cell>
          <cell r="H1121" t="str">
            <v>Плита Каркас-П34-100/610х1170/Е</v>
          </cell>
          <cell r="J1121" t="str">
            <v>ЮР-5</v>
          </cell>
          <cell r="K1121">
            <v>93.85</v>
          </cell>
          <cell r="L1121" t="str">
            <v>М3</v>
          </cell>
          <cell r="M1121">
            <v>1745.7</v>
          </cell>
          <cell r="N1121">
            <v>43052</v>
          </cell>
          <cell r="O1121">
            <v>224</v>
          </cell>
        </row>
        <row r="1122">
          <cell r="G1122" t="str">
            <v>10455002</v>
          </cell>
          <cell r="H1122" t="str">
            <v>ПМСМ-Термолэнд-10000х1190х250-ZL-0,5-RAL</v>
          </cell>
          <cell r="J1122" t="str">
            <v>Карабула</v>
          </cell>
          <cell r="K1122">
            <v>16</v>
          </cell>
          <cell r="L1122" t="str">
            <v>ШТ</v>
          </cell>
          <cell r="M1122">
            <v>101840.55</v>
          </cell>
          <cell r="N1122">
            <v>45574</v>
          </cell>
          <cell r="O1122">
            <v>58830</v>
          </cell>
        </row>
        <row r="1123">
          <cell r="G1123" t="str">
            <v>10455002</v>
          </cell>
          <cell r="H1123" t="str">
            <v>ПМСМ-Термолэнд-10000х1190х250-ZL-0,5-RAL</v>
          </cell>
          <cell r="J1123" t="str">
            <v>Карабула</v>
          </cell>
          <cell r="K1123">
            <v>14</v>
          </cell>
          <cell r="L1123" t="str">
            <v>ШТ</v>
          </cell>
          <cell r="M1123">
            <v>101840.55</v>
          </cell>
          <cell r="N1123">
            <v>45576</v>
          </cell>
          <cell r="O1123">
            <v>58830</v>
          </cell>
        </row>
        <row r="1124">
          <cell r="G1124" t="str">
            <v>10455002</v>
          </cell>
          <cell r="H1124" t="str">
            <v>ПМСМ-Термолэнд-10000х1190х250-ZL-0,5-RAL</v>
          </cell>
          <cell r="J1124" t="str">
            <v>Карабула</v>
          </cell>
          <cell r="K1124">
            <v>14</v>
          </cell>
          <cell r="L1124" t="str">
            <v>ШТ</v>
          </cell>
          <cell r="M1124">
            <v>101840.55</v>
          </cell>
          <cell r="N1124">
            <v>45574</v>
          </cell>
          <cell r="O1124">
            <v>58830</v>
          </cell>
        </row>
        <row r="1125">
          <cell r="G1125" t="str">
            <v>10455002</v>
          </cell>
          <cell r="H1125" t="str">
            <v>ПМСМ-Термолэнд-10000х1190х250-ZL-0,5-RAL</v>
          </cell>
          <cell r="J1125" t="str">
            <v>ЮР-5</v>
          </cell>
          <cell r="K1125">
            <v>14</v>
          </cell>
          <cell r="L1125" t="str">
            <v>ШТ</v>
          </cell>
          <cell r="M1125">
            <v>101840.55</v>
          </cell>
          <cell r="N1125">
            <v>45576</v>
          </cell>
          <cell r="O1125">
            <v>58830</v>
          </cell>
        </row>
        <row r="1126">
          <cell r="G1126" t="str">
            <v>10189892</v>
          </cell>
          <cell r="H1126" t="str">
            <v>Подстанция 2КТПНУ-Т-КК-1000/6/0,4 УХЛ1</v>
          </cell>
          <cell r="J1126" t="str">
            <v>Карабула</v>
          </cell>
          <cell r="K1126">
            <v>1</v>
          </cell>
          <cell r="L1126" t="str">
            <v>КМП</v>
          </cell>
          <cell r="M1126">
            <v>7412000</v>
          </cell>
          <cell r="N1126">
            <v>45630</v>
          </cell>
          <cell r="O1126">
            <v>4281646</v>
          </cell>
        </row>
        <row r="1127">
          <cell r="G1127" t="str">
            <v>1667743</v>
          </cell>
          <cell r="H1127" t="str">
            <v>Предохранитель огневой ПО-100 ХЛ</v>
          </cell>
          <cell r="J1127" t="str">
            <v>ЮР-5</v>
          </cell>
          <cell r="K1127">
            <v>1</v>
          </cell>
          <cell r="L1127" t="str">
            <v>ШТ</v>
          </cell>
          <cell r="M1127">
            <v>12693.81</v>
          </cell>
          <cell r="N1127">
            <v>42129</v>
          </cell>
          <cell r="O1127">
            <v>1068</v>
          </cell>
        </row>
        <row r="1128">
          <cell r="G1128" t="str">
            <v>1849327</v>
          </cell>
          <cell r="H1128" t="str">
            <v>Профиль 50х25х3 ст09Г2С</v>
          </cell>
          <cell r="J1128" t="str">
            <v>ЮР-5</v>
          </cell>
          <cell r="K1128">
            <v>0.99</v>
          </cell>
          <cell r="L1128" t="str">
            <v>Т</v>
          </cell>
          <cell r="M1128">
            <v>138717.76999999999</v>
          </cell>
          <cell r="N1128">
            <v>43155</v>
          </cell>
          <cell r="O1128">
            <v>29999</v>
          </cell>
        </row>
        <row r="1129">
          <cell r="G1129" t="str">
            <v>2521399</v>
          </cell>
          <cell r="H1129" t="str">
            <v>Профнастил С18-1000-0,7</v>
          </cell>
          <cell r="J1129" t="str">
            <v>ЮР-5</v>
          </cell>
          <cell r="K1129">
            <v>4.8000000000000001E-2</v>
          </cell>
          <cell r="L1129" t="str">
            <v>Т</v>
          </cell>
          <cell r="M1129">
            <v>267300</v>
          </cell>
          <cell r="N1129">
            <v>45603</v>
          </cell>
          <cell r="O1129">
            <v>154409</v>
          </cell>
        </row>
        <row r="1130">
          <cell r="G1130" t="str">
            <v>1917750</v>
          </cell>
          <cell r="H1130" t="str">
            <v>Профнастил С8-1200-0,7</v>
          </cell>
          <cell r="J1130" t="str">
            <v>ЮР-5</v>
          </cell>
          <cell r="K1130">
            <v>1.9E-2</v>
          </cell>
          <cell r="L1130" t="str">
            <v>Т</v>
          </cell>
          <cell r="M1130">
            <v>510000</v>
          </cell>
          <cell r="N1130">
            <v>45603</v>
          </cell>
          <cell r="O1130">
            <v>294609</v>
          </cell>
        </row>
        <row r="1131">
          <cell r="G1131" t="str">
            <v>10315053</v>
          </cell>
          <cell r="H1131" t="str">
            <v>Реклоузер вакуумный TER_Rec15_Al1 с комплектом оборудования в составе переключательного пункта ПП6/630/12,5/4И20-Т50-22УХЛС0</v>
          </cell>
          <cell r="J1131" t="str">
            <v>ЮР-5</v>
          </cell>
          <cell r="K1131">
            <v>1</v>
          </cell>
          <cell r="L1131" t="str">
            <v>ШТ</v>
          </cell>
          <cell r="M1131">
            <v>5190000</v>
          </cell>
          <cell r="N1131">
            <v>45222</v>
          </cell>
          <cell r="O1131">
            <v>3151220</v>
          </cell>
        </row>
        <row r="1132">
          <cell r="G1132" t="str">
            <v>3132</v>
          </cell>
          <cell r="H1132" t="str">
            <v>Смазка Арматол-60</v>
          </cell>
          <cell r="J1132" t="str">
            <v>ЮР-5</v>
          </cell>
          <cell r="K1132">
            <v>4.7</v>
          </cell>
          <cell r="L1132" t="str">
            <v>Т</v>
          </cell>
          <cell r="M1132">
            <v>211176.49</v>
          </cell>
          <cell r="N1132">
            <v>44643</v>
          </cell>
          <cell r="O1132">
            <v>144158</v>
          </cell>
        </row>
        <row r="1133">
          <cell r="G1133" t="str">
            <v>1767827</v>
          </cell>
          <cell r="H1133" t="str">
            <v>Станция КНС неочищенных производственно-дождевых стоков Akvostation W 2.2000.5300.78</v>
          </cell>
          <cell r="J1133" t="str">
            <v>ЮР-5</v>
          </cell>
          <cell r="K1133">
            <v>1</v>
          </cell>
          <cell r="L1133" t="str">
            <v>ШТ</v>
          </cell>
          <cell r="M1133">
            <v>4957966.2</v>
          </cell>
          <cell r="N1133">
            <v>42430</v>
          </cell>
          <cell r="O1133">
            <v>3694641</v>
          </cell>
        </row>
        <row r="1134">
          <cell r="G1134" t="str">
            <v>2224381</v>
          </cell>
          <cell r="H1134" t="str">
            <v>Термометр манометрический Wika R73.100/0-100/2 М20х1,5/100/10 гидрозаполнение</v>
          </cell>
          <cell r="J1134" t="str">
            <v>ЮР-5</v>
          </cell>
          <cell r="K1134">
            <v>1</v>
          </cell>
          <cell r="L1134" t="str">
            <v>ШТ</v>
          </cell>
          <cell r="M1134">
            <v>20430</v>
          </cell>
          <cell r="N1134">
            <v>43518</v>
          </cell>
          <cell r="O1134">
            <v>7775</v>
          </cell>
        </row>
        <row r="1135">
          <cell r="G1135" t="str">
            <v>10179159</v>
          </cell>
          <cell r="H1135" t="str">
            <v>Труба-Т-БГ-273х8-К48-0.Б-0-4Н0-0-УХЛ</v>
          </cell>
          <cell r="J1135" t="str">
            <v>ЮР-5</v>
          </cell>
          <cell r="K1135">
            <v>0.34599999999999997</v>
          </cell>
          <cell r="L1135" t="str">
            <v>Т</v>
          </cell>
          <cell r="M1135">
            <v>110269.83</v>
          </cell>
          <cell r="N1135">
            <v>44712</v>
          </cell>
          <cell r="O1135">
            <v>66828</v>
          </cell>
        </row>
        <row r="1136">
          <cell r="G1136" t="str">
            <v>1669029</v>
          </cell>
          <cell r="H1136" t="str">
            <v>Труба б/ш 219х6-13ХФА+2ф32х3 ППУ-2 450 СтО с теплоизоляцией 
из пенополиуретана в оцинкованной оболочке</v>
          </cell>
          <cell r="J1136" t="str">
            <v>ЮР-5</v>
          </cell>
          <cell r="K1136">
            <v>3.859</v>
          </cell>
          <cell r="L1136" t="str">
            <v>Т</v>
          </cell>
          <cell r="M1136">
            <v>170022.88</v>
          </cell>
          <cell r="N1136">
            <v>42005</v>
          </cell>
          <cell r="O1136">
            <v>17025</v>
          </cell>
        </row>
        <row r="1137">
          <cell r="G1137" t="str">
            <v>1669029</v>
          </cell>
          <cell r="H1137" t="str">
            <v>Труба б/ш 219х6-13ХФА+2ф32х3 ППУ-2 450 СтО с теплоизоляцией 
из пенополиуретана в оцинкованной оболочке</v>
          </cell>
          <cell r="J1137" t="str">
            <v>ЮР-5</v>
          </cell>
          <cell r="K1137">
            <v>4.9210000000000003</v>
          </cell>
          <cell r="L1137" t="str">
            <v>Т</v>
          </cell>
          <cell r="M1137">
            <v>170022.88</v>
          </cell>
          <cell r="N1137">
            <v>42004</v>
          </cell>
          <cell r="O1137">
            <v>17025</v>
          </cell>
        </row>
        <row r="1138">
          <cell r="G1138" t="str">
            <v>1669029</v>
          </cell>
          <cell r="H1138" t="str">
            <v>Труба б/ш 219х6-13ХФА+2ф32х3 ППУ-2 450 СтО с теплоизоляцией 
из пенополиуретана в оцинкованной оболочке</v>
          </cell>
          <cell r="J1138" t="str">
            <v>ЮР-5</v>
          </cell>
          <cell r="K1138">
            <v>9.9309999999999992</v>
          </cell>
          <cell r="L1138" t="str">
            <v>Т</v>
          </cell>
          <cell r="M1138">
            <v>170022.88</v>
          </cell>
          <cell r="N1138">
            <v>42004</v>
          </cell>
          <cell r="O1138">
            <v>17025</v>
          </cell>
        </row>
        <row r="1139">
          <cell r="G1139" t="str">
            <v>1669029</v>
          </cell>
          <cell r="H1139" t="str">
            <v>Труба б/ш 219х6-13ХФА+2ф32х3 ППУ-2 450 СтО с теплоизоляцией 
из пенополиуретана в оцинкованной оболочке</v>
          </cell>
          <cell r="J1139" t="str">
            <v>ЮР-5</v>
          </cell>
          <cell r="K1139">
            <v>8.5730000000000004</v>
          </cell>
          <cell r="L1139" t="str">
            <v>Т</v>
          </cell>
          <cell r="M1139">
            <v>170022.88</v>
          </cell>
          <cell r="N1139">
            <v>42003</v>
          </cell>
          <cell r="O1139">
            <v>17025</v>
          </cell>
        </row>
        <row r="1140">
          <cell r="G1140" t="str">
            <v>1669029</v>
          </cell>
          <cell r="H1140" t="str">
            <v>Труба б/ш 219х6-13ХФА+2ф32х3 ППУ-2 450 СтО с теплоизоляцией 
из пенополиуретана в оцинкованной оболочке</v>
          </cell>
          <cell r="J1140" t="str">
            <v>ЮР-5</v>
          </cell>
          <cell r="K1140">
            <v>8.5939999999999994</v>
          </cell>
          <cell r="L1140" t="str">
            <v>Т</v>
          </cell>
          <cell r="M1140">
            <v>170022.88</v>
          </cell>
          <cell r="N1140">
            <v>42001</v>
          </cell>
          <cell r="O1140">
            <v>17025</v>
          </cell>
        </row>
        <row r="1141">
          <cell r="G1141" t="str">
            <v>1669029</v>
          </cell>
          <cell r="H1141" t="str">
            <v>Труба б/ш 219х6-13ХФА+2ф32х3 ППУ-2 450 СтО с теплоизоляцией 
из пенополиуретана в оцинкованной оболочке</v>
          </cell>
          <cell r="J1141" t="str">
            <v>ЮР-5</v>
          </cell>
          <cell r="K1141">
            <v>0.53</v>
          </cell>
          <cell r="L1141" t="str">
            <v>Т</v>
          </cell>
          <cell r="M1141">
            <v>170022.89</v>
          </cell>
          <cell r="N1141">
            <v>42003</v>
          </cell>
          <cell r="O1141">
            <v>17025</v>
          </cell>
        </row>
        <row r="1142">
          <cell r="G1142" t="str">
            <v>1669029</v>
          </cell>
          <cell r="H1142" t="str">
            <v>Труба б/ш 219х6-13ХФА+2ф32х3 ППУ-2 450 СтО с теплоизоляцией 
из пенополиуретана в оцинкованной оболочке</v>
          </cell>
          <cell r="J1142" t="str">
            <v>ЮР-5</v>
          </cell>
          <cell r="K1142">
            <v>8.2799999999999994</v>
          </cell>
          <cell r="L1142" t="str">
            <v>Т</v>
          </cell>
          <cell r="M1142">
            <v>170022.88</v>
          </cell>
          <cell r="N1142">
            <v>42013</v>
          </cell>
          <cell r="O1142">
            <v>17025</v>
          </cell>
        </row>
        <row r="1143">
          <cell r="G1143" t="str">
            <v>1669029</v>
          </cell>
          <cell r="H1143" t="str">
            <v>Труба б/ш 219х6-13ХФА+2ф32х3 ППУ-2 450 СтО с теплоизоляцией 
из пенополиуретана в оцинкованной оболочке</v>
          </cell>
          <cell r="J1143" t="str">
            <v>ЮР-5</v>
          </cell>
          <cell r="K1143">
            <v>3.7450000000000001</v>
          </cell>
          <cell r="L1143" t="str">
            <v>Т</v>
          </cell>
          <cell r="M1143">
            <v>170022.88</v>
          </cell>
          <cell r="N1143">
            <v>42015</v>
          </cell>
          <cell r="O1143">
            <v>17025</v>
          </cell>
        </row>
        <row r="1144">
          <cell r="G1144" t="str">
            <v>1669029</v>
          </cell>
          <cell r="H1144" t="str">
            <v>Труба б/ш 219х6-13ХФА+2ф32х3 ППУ-2 450 СтО с теплоизоляцией 
из пенополиуретана в оцинкованной оболочке</v>
          </cell>
          <cell r="J1144" t="str">
            <v>ЮР-5</v>
          </cell>
          <cell r="K1144">
            <v>9.9290000000000003</v>
          </cell>
          <cell r="L1144" t="str">
            <v>Т</v>
          </cell>
          <cell r="M1144">
            <v>170022.88</v>
          </cell>
          <cell r="N1144">
            <v>42004</v>
          </cell>
          <cell r="O1144">
            <v>17025</v>
          </cell>
        </row>
        <row r="1145">
          <cell r="G1145" t="str">
            <v>1669029</v>
          </cell>
          <cell r="H1145" t="str">
            <v>Труба б/ш 219х6-13ХФА+2ф32х3 ППУ-2 450 СтО с теплоизоляцией 
из пенополиуретана в оцинкованной оболочке</v>
          </cell>
          <cell r="J1145" t="str">
            <v>ЮР-5</v>
          </cell>
          <cell r="K1145">
            <v>1.36</v>
          </cell>
          <cell r="L1145" t="str">
            <v>Т</v>
          </cell>
          <cell r="M1145">
            <v>170022.88</v>
          </cell>
          <cell r="N1145">
            <v>42009</v>
          </cell>
          <cell r="O1145">
            <v>17025</v>
          </cell>
        </row>
        <row r="1146">
          <cell r="G1146" t="str">
            <v>1669029</v>
          </cell>
          <cell r="H1146" t="str">
            <v>Труба б/ш 219х6-13ХФА+2ф32х3 ППУ-2 450 СтО с теплоизоляцией 
из пенополиуретана в оцинкованной оболочке</v>
          </cell>
          <cell r="J1146" t="str">
            <v>ЮР-5</v>
          </cell>
          <cell r="K1146">
            <v>0.58599999999999997</v>
          </cell>
          <cell r="L1146" t="str">
            <v>Т</v>
          </cell>
          <cell r="M1146">
            <v>170022.88</v>
          </cell>
          <cell r="N1146">
            <v>42009</v>
          </cell>
          <cell r="O1146">
            <v>17025</v>
          </cell>
        </row>
        <row r="1147">
          <cell r="G1147" t="str">
            <v>1669029</v>
          </cell>
          <cell r="H1147" t="str">
            <v>Труба б/ш 219х6-13ХФА+2ф32х3 ППУ-2 450 СтО с теплоизоляцией 
из пенополиуретана в оцинкованной оболочке</v>
          </cell>
          <cell r="J1147" t="str">
            <v>ЮР-5</v>
          </cell>
          <cell r="K1147">
            <v>2.0990000000000002</v>
          </cell>
          <cell r="L1147" t="str">
            <v>Т</v>
          </cell>
          <cell r="M1147">
            <v>170022.88</v>
          </cell>
          <cell r="N1147">
            <v>42009</v>
          </cell>
          <cell r="O1147">
            <v>17025</v>
          </cell>
        </row>
        <row r="1148">
          <cell r="G1148" t="str">
            <v>1669029</v>
          </cell>
          <cell r="H1148" t="str">
            <v>Труба б/ш 219х6-13ХФА+2ф32х3 ППУ-2 450 СтО с теплоизоляцией 
из пенополиуретана в оцинкованной оболочке</v>
          </cell>
          <cell r="J1148" t="str">
            <v>ЮР-5</v>
          </cell>
          <cell r="K1148">
            <v>3.5750000000000002</v>
          </cell>
          <cell r="L1148" t="str">
            <v>Т</v>
          </cell>
          <cell r="M1148">
            <v>170022.88</v>
          </cell>
          <cell r="N1148">
            <v>42004</v>
          </cell>
          <cell r="O1148">
            <v>17025</v>
          </cell>
        </row>
        <row r="1149">
          <cell r="G1149" t="str">
            <v>1669029</v>
          </cell>
          <cell r="H1149" t="str">
            <v>Труба б/ш 219х6-13ХФА+2ф32х3 ППУ-2 450 СтО с теплоизоляцией 
из пенополиуретана в оцинкованной оболочке</v>
          </cell>
          <cell r="J1149" t="str">
            <v>ЮР-5</v>
          </cell>
          <cell r="K1149">
            <v>3.2719999999999998</v>
          </cell>
          <cell r="L1149" t="str">
            <v>Т</v>
          </cell>
          <cell r="M1149">
            <v>170022.88</v>
          </cell>
          <cell r="N1149">
            <v>42009</v>
          </cell>
          <cell r="O1149">
            <v>17025</v>
          </cell>
        </row>
        <row r="1150">
          <cell r="G1150" t="str">
            <v>1669029</v>
          </cell>
          <cell r="H1150" t="str">
            <v>Труба б/ш 219х6-13ХФА+2ф32х3 ППУ-2 450 СтО с теплоизоляцией 
из пенополиуретана в оцинкованной оболочке</v>
          </cell>
          <cell r="J1150" t="str">
            <v>ЮР-5</v>
          </cell>
          <cell r="K1150">
            <v>2.742</v>
          </cell>
          <cell r="L1150" t="str">
            <v>Т</v>
          </cell>
          <cell r="M1150">
            <v>170022.88</v>
          </cell>
          <cell r="N1150">
            <v>42003</v>
          </cell>
          <cell r="O1150">
            <v>17025</v>
          </cell>
        </row>
        <row r="1151">
          <cell r="G1151" t="str">
            <v>10000955</v>
          </cell>
          <cell r="H1151" t="str">
            <v>Труба б/ш 325Х24-X65QS-Н2У-60-В2/1-60-ППУ-450-МП с 
внутренним 2- х сл. эпоксидным покрытием В2/1-60 и наружным 2-х сл. 
полиэтиленовым Н2У-60 по ТУ 1390-003-52534308-2013, с теплоизоляцией в 
защитной оболочке</v>
          </cell>
          <cell r="J1151" t="str">
            <v>ЮР-5</v>
          </cell>
          <cell r="K1151">
            <v>1.6659999999999999</v>
          </cell>
          <cell r="L1151" t="str">
            <v>Т</v>
          </cell>
          <cell r="M1151">
            <v>122607.05</v>
          </cell>
          <cell r="N1151">
            <v>44007</v>
          </cell>
          <cell r="O1151">
            <v>79635</v>
          </cell>
        </row>
        <row r="1152">
          <cell r="G1152" t="str">
            <v>2441688</v>
          </cell>
          <cell r="H1152" t="str">
            <v>Труба б/ш антк/п 114х7-09Г2С 2У</v>
          </cell>
          <cell r="J1152" t="str">
            <v>ЮР-5</v>
          </cell>
          <cell r="K1152">
            <v>0.20699999999999999</v>
          </cell>
          <cell r="L1152" t="str">
            <v>Т</v>
          </cell>
          <cell r="M1152">
            <v>122705.95</v>
          </cell>
          <cell r="N1152">
            <v>43738</v>
          </cell>
          <cell r="O1152">
            <v>37830</v>
          </cell>
        </row>
        <row r="1153">
          <cell r="G1153" t="str">
            <v>2441688</v>
          </cell>
          <cell r="H1153" t="str">
            <v>Труба б/ш антк/п 114х7-09Г2С 2У</v>
          </cell>
          <cell r="J1153" t="str">
            <v>ЮР-5</v>
          </cell>
          <cell r="K1153">
            <v>0.02</v>
          </cell>
          <cell r="L1153" t="str">
            <v>Т</v>
          </cell>
          <cell r="M1153">
            <v>122705.95</v>
          </cell>
          <cell r="N1153">
            <v>43738</v>
          </cell>
          <cell r="O1153">
            <v>37830</v>
          </cell>
        </row>
        <row r="1154">
          <cell r="G1154" t="str">
            <v>2495997</v>
          </cell>
          <cell r="H1154" t="str">
            <v>Труба б/ш антк/п 114х7-09Г2С Н3слПЭ-У</v>
          </cell>
          <cell r="J1154" t="str">
            <v>ЮР-5</v>
          </cell>
          <cell r="K1154">
            <v>2.5000000000000001E-2</v>
          </cell>
          <cell r="L1154" t="str">
            <v>Т</v>
          </cell>
          <cell r="M1154">
            <v>133333.26999999999</v>
          </cell>
          <cell r="N1154">
            <v>43906</v>
          </cell>
          <cell r="O1154">
            <v>77103</v>
          </cell>
        </row>
        <row r="1155">
          <cell r="G1155" t="str">
            <v>2495997</v>
          </cell>
          <cell r="H1155" t="str">
            <v>Труба б/ш антк/п 114х7-09Г2С Н3слПЭ-У</v>
          </cell>
          <cell r="J1155" t="str">
            <v>ЮР-5</v>
          </cell>
          <cell r="K1155">
            <v>5.5E-2</v>
          </cell>
          <cell r="L1155" t="str">
            <v>Т</v>
          </cell>
          <cell r="M1155">
            <v>133333.26999999999</v>
          </cell>
          <cell r="N1155">
            <v>43906</v>
          </cell>
          <cell r="O1155">
            <v>77103</v>
          </cell>
        </row>
        <row r="1156">
          <cell r="G1156" t="str">
            <v>1991379</v>
          </cell>
          <cell r="H1156" t="str">
            <v>Труба б/ш антк/п 114Х8 В ст09Г2С Н2У-60</v>
          </cell>
          <cell r="J1156" t="str">
            <v>ЮР-5</v>
          </cell>
          <cell r="K1156">
            <v>0.14599999999999999</v>
          </cell>
          <cell r="L1156" t="str">
            <v>Т</v>
          </cell>
          <cell r="M1156">
            <v>90505.94</v>
          </cell>
          <cell r="N1156">
            <v>43458</v>
          </cell>
          <cell r="O1156">
            <v>48671</v>
          </cell>
        </row>
        <row r="1157">
          <cell r="G1157" t="str">
            <v>1991379</v>
          </cell>
          <cell r="H1157" t="str">
            <v>Труба б/ш антк/п 114Х8 В ст09Г2С Н2У-60</v>
          </cell>
          <cell r="J1157" t="str">
            <v>ЮР-5</v>
          </cell>
          <cell r="K1157">
            <v>1.4E-2</v>
          </cell>
          <cell r="L1157" t="str">
            <v>Т</v>
          </cell>
          <cell r="M1157">
            <v>90505.94</v>
          </cell>
          <cell r="N1157">
            <v>43458</v>
          </cell>
          <cell r="O1157">
            <v>48671</v>
          </cell>
        </row>
        <row r="1158">
          <cell r="G1158" t="str">
            <v>1991379</v>
          </cell>
          <cell r="H1158" t="str">
            <v>Труба б/ш антк/п 114Х8 В ст09Г2С Н2У-60</v>
          </cell>
          <cell r="J1158" t="str">
            <v>ЮР-5</v>
          </cell>
          <cell r="K1158">
            <v>9.8000000000000004E-2</v>
          </cell>
          <cell r="L1158" t="str">
            <v>Т</v>
          </cell>
          <cell r="M1158">
            <v>90505.93</v>
          </cell>
          <cell r="N1158">
            <v>43458</v>
          </cell>
          <cell r="O1158">
            <v>48671</v>
          </cell>
        </row>
        <row r="1159">
          <cell r="G1159" t="str">
            <v>1991379</v>
          </cell>
          <cell r="H1159" t="str">
            <v>Труба б/ш антк/п 114Х8 В ст09Г2С Н2У-60</v>
          </cell>
          <cell r="J1159" t="str">
            <v>ЮР-5</v>
          </cell>
          <cell r="K1159">
            <v>4.8000000000000001E-2</v>
          </cell>
          <cell r="L1159" t="str">
            <v>Т</v>
          </cell>
          <cell r="M1159">
            <v>90505.93</v>
          </cell>
          <cell r="N1159">
            <v>43458</v>
          </cell>
          <cell r="O1159">
            <v>48671</v>
          </cell>
        </row>
        <row r="1160">
          <cell r="G1160" t="str">
            <v>1991379</v>
          </cell>
          <cell r="H1160" t="str">
            <v>Труба б/ш антк/п 114Х8 В ст09Г2С Н2У-60</v>
          </cell>
          <cell r="J1160" t="str">
            <v>ЮР-5</v>
          </cell>
          <cell r="K1160">
            <v>0.08</v>
          </cell>
          <cell r="L1160" t="str">
            <v>Т</v>
          </cell>
          <cell r="M1160">
            <v>90505.93</v>
          </cell>
          <cell r="N1160">
            <v>43458</v>
          </cell>
          <cell r="O1160">
            <v>48671</v>
          </cell>
        </row>
        <row r="1161">
          <cell r="G1161" t="str">
            <v>2441689</v>
          </cell>
          <cell r="H1161" t="str">
            <v>Труба б/ш антк/п 114х8-09Г2С 2У</v>
          </cell>
          <cell r="J1161" t="str">
            <v>ЮР-5</v>
          </cell>
          <cell r="K1161">
            <v>7.2999999999999995E-2</v>
          </cell>
          <cell r="L1161" t="str">
            <v>Т</v>
          </cell>
          <cell r="M1161">
            <v>121759.83</v>
          </cell>
          <cell r="N1161">
            <v>43738</v>
          </cell>
          <cell r="O1161">
            <v>32552</v>
          </cell>
        </row>
        <row r="1162">
          <cell r="G1162" t="str">
            <v>2441689</v>
          </cell>
          <cell r="H1162" t="str">
            <v>Труба б/ш антк/п 114х8-09Г2С 2У</v>
          </cell>
          <cell r="J1162" t="str">
            <v>ЮР-5</v>
          </cell>
          <cell r="K1162">
            <v>4.4999999999999998E-2</v>
          </cell>
          <cell r="L1162" t="str">
            <v>Т</v>
          </cell>
          <cell r="M1162">
            <v>121759.83</v>
          </cell>
          <cell r="N1162">
            <v>43738</v>
          </cell>
          <cell r="O1162">
            <v>32552</v>
          </cell>
        </row>
        <row r="1163">
          <cell r="G1163" t="str">
            <v>1993985</v>
          </cell>
          <cell r="H1163" t="str">
            <v>Труба б/ш антк/п 219Х8 В ст09Г2С ВНП</v>
          </cell>
          <cell r="J1163" t="str">
            <v>ЮР-5</v>
          </cell>
          <cell r="K1163">
            <v>0.16</v>
          </cell>
          <cell r="L1163" t="str">
            <v>Т</v>
          </cell>
          <cell r="M1163">
            <v>124694.94</v>
          </cell>
          <cell r="N1163">
            <v>43649</v>
          </cell>
          <cell r="O1163">
            <v>68973</v>
          </cell>
        </row>
        <row r="1164">
          <cell r="G1164" t="str">
            <v>1134473</v>
          </cell>
          <cell r="H1164" t="str">
            <v>Труба б/ш г/д 108Х10 В ст09Г2С</v>
          </cell>
          <cell r="J1164" t="str">
            <v>ЮР-5</v>
          </cell>
          <cell r="K1164">
            <v>0.11600000000000001</v>
          </cell>
          <cell r="L1164" t="str">
            <v>Т</v>
          </cell>
          <cell r="M1164">
            <v>65000</v>
          </cell>
          <cell r="N1164">
            <v>43190</v>
          </cell>
          <cell r="O1164">
            <v>30224</v>
          </cell>
        </row>
        <row r="1165">
          <cell r="G1165" t="str">
            <v>1134473</v>
          </cell>
          <cell r="H1165" t="str">
            <v>Труба б/ш г/д 108Х10 В ст09Г2С</v>
          </cell>
          <cell r="J1165" t="str">
            <v>ЮР-5</v>
          </cell>
          <cell r="K1165">
            <v>0.16</v>
          </cell>
          <cell r="L1165" t="str">
            <v>Т</v>
          </cell>
          <cell r="M1165">
            <v>65000</v>
          </cell>
          <cell r="N1165">
            <v>43190</v>
          </cell>
          <cell r="O1165">
            <v>30224</v>
          </cell>
        </row>
        <row r="1166">
          <cell r="G1166" t="str">
            <v>1596720</v>
          </cell>
          <cell r="H1166" t="str">
            <v>Труба б/ш г/д 108Х11-К52-13ХФА</v>
          </cell>
          <cell r="J1166" t="str">
            <v>ЮР-5</v>
          </cell>
          <cell r="K1166">
            <v>2E-3</v>
          </cell>
          <cell r="L1166" t="str">
            <v>Т</v>
          </cell>
          <cell r="M1166">
            <v>91101.69</v>
          </cell>
          <cell r="N1166">
            <v>42395</v>
          </cell>
          <cell r="O1166">
            <v>34327</v>
          </cell>
        </row>
        <row r="1167">
          <cell r="G1167" t="str">
            <v>1596720</v>
          </cell>
          <cell r="H1167" t="str">
            <v>Труба б/ш г/д 108Х11-К52-13ХФА</v>
          </cell>
          <cell r="J1167" t="str">
            <v>ЮР-5</v>
          </cell>
          <cell r="K1167">
            <v>10.333</v>
          </cell>
          <cell r="L1167" t="str">
            <v>Т</v>
          </cell>
          <cell r="M1167">
            <v>91101.69</v>
          </cell>
          <cell r="N1167">
            <v>42395</v>
          </cell>
          <cell r="O1167">
            <v>34327</v>
          </cell>
        </row>
        <row r="1168">
          <cell r="G1168" t="str">
            <v>1596720</v>
          </cell>
          <cell r="H1168" t="str">
            <v>Труба б/ш г/д 108Х11-К52-13ХФА</v>
          </cell>
          <cell r="J1168" t="str">
            <v>ЮР-5</v>
          </cell>
          <cell r="K1168">
            <v>0.02</v>
          </cell>
          <cell r="L1168" t="str">
            <v>Т</v>
          </cell>
          <cell r="M1168">
            <v>91101.69</v>
          </cell>
          <cell r="N1168">
            <v>42395</v>
          </cell>
          <cell r="O1168">
            <v>34327</v>
          </cell>
        </row>
        <row r="1169">
          <cell r="G1169" t="str">
            <v>1020249</v>
          </cell>
          <cell r="H1169" t="str">
            <v>Труба б/ш г/д 108Х4 В ст20</v>
          </cell>
          <cell r="J1169" t="str">
            <v>ЮР-5</v>
          </cell>
          <cell r="K1169">
            <v>0.129</v>
          </cell>
          <cell r="L1169" t="str">
            <v>Т</v>
          </cell>
          <cell r="M1169">
            <v>60951.46</v>
          </cell>
          <cell r="N1169">
            <v>43171</v>
          </cell>
          <cell r="O1169">
            <v>29711</v>
          </cell>
        </row>
        <row r="1170">
          <cell r="G1170" t="str">
            <v>1033286</v>
          </cell>
          <cell r="H1170" t="str">
            <v>Труба б/ш г/д 108Х5 В ст09Г2С</v>
          </cell>
          <cell r="J1170" t="str">
            <v>ЮР-5</v>
          </cell>
          <cell r="K1170">
            <v>0.73</v>
          </cell>
          <cell r="L1170" t="str">
            <v>Т</v>
          </cell>
          <cell r="M1170">
            <v>93750</v>
          </cell>
          <cell r="N1170">
            <v>43703</v>
          </cell>
          <cell r="O1170">
            <v>37030</v>
          </cell>
        </row>
        <row r="1171">
          <cell r="G1171" t="str">
            <v>1033286</v>
          </cell>
          <cell r="H1171" t="str">
            <v>Труба б/ш г/д 108Х5 В ст09Г2С</v>
          </cell>
          <cell r="J1171" t="str">
            <v>ЮР-5</v>
          </cell>
          <cell r="K1171">
            <v>0.33100000000000002</v>
          </cell>
          <cell r="L1171" t="str">
            <v>Т</v>
          </cell>
          <cell r="M1171">
            <v>93750</v>
          </cell>
          <cell r="N1171">
            <v>43707</v>
          </cell>
          <cell r="O1171">
            <v>37030</v>
          </cell>
        </row>
        <row r="1172">
          <cell r="G1172" t="str">
            <v>1962680</v>
          </cell>
          <cell r="H1172" t="str">
            <v>Труба б/ш г/д 108Х5 В ст09Г2С</v>
          </cell>
          <cell r="J1172" t="str">
            <v>ЮР-5</v>
          </cell>
          <cell r="K1172">
            <v>2.1999999999999999E-2</v>
          </cell>
          <cell r="L1172" t="str">
            <v>Т</v>
          </cell>
          <cell r="M1172">
            <v>43728.82</v>
          </cell>
          <cell r="N1172">
            <v>42928</v>
          </cell>
          <cell r="O1172">
            <v>37030</v>
          </cell>
        </row>
        <row r="1173">
          <cell r="G1173" t="str">
            <v>1962680</v>
          </cell>
          <cell r="H1173" t="str">
            <v>Труба б/ш г/д 108Х5 В ст09Г2С</v>
          </cell>
          <cell r="J1173" t="str">
            <v>ЮР-5</v>
          </cell>
          <cell r="K1173">
            <v>1.2E-2</v>
          </cell>
          <cell r="L1173" t="str">
            <v>Т</v>
          </cell>
          <cell r="M1173">
            <v>43728.82</v>
          </cell>
          <cell r="N1173">
            <v>42928</v>
          </cell>
          <cell r="O1173">
            <v>37030</v>
          </cell>
        </row>
        <row r="1174">
          <cell r="G1174" t="str">
            <v>1038747</v>
          </cell>
          <cell r="H1174" t="str">
            <v>Труба б/ш г/д 108Х6 09Г2С</v>
          </cell>
          <cell r="J1174" t="str">
            <v>ЮР-5</v>
          </cell>
          <cell r="K1174">
            <v>1.4999999999999999E-2</v>
          </cell>
          <cell r="L1174" t="str">
            <v>Т</v>
          </cell>
          <cell r="M1174">
            <v>74067.83</v>
          </cell>
          <cell r="N1174">
            <v>42326</v>
          </cell>
          <cell r="O1174">
            <v>32872</v>
          </cell>
        </row>
        <row r="1175">
          <cell r="G1175" t="str">
            <v>1038747</v>
          </cell>
          <cell r="H1175" t="str">
            <v>Труба б/ш г/д 108Х6 09Г2С</v>
          </cell>
          <cell r="J1175" t="str">
            <v>ЮР-5</v>
          </cell>
          <cell r="K1175">
            <v>8.9999999999999993E-3</v>
          </cell>
          <cell r="L1175" t="str">
            <v>Т</v>
          </cell>
          <cell r="M1175">
            <v>74067.83</v>
          </cell>
          <cell r="N1175">
            <v>42326</v>
          </cell>
          <cell r="O1175">
            <v>32872</v>
          </cell>
        </row>
        <row r="1176">
          <cell r="G1176" t="str">
            <v>1038747</v>
          </cell>
          <cell r="H1176" t="str">
            <v>Труба б/ш г/д 108Х6 09Г2С</v>
          </cell>
          <cell r="J1176" t="str">
            <v>ЮР-5</v>
          </cell>
          <cell r="K1176">
            <v>0.105</v>
          </cell>
          <cell r="L1176" t="str">
            <v>Т</v>
          </cell>
          <cell r="M1176">
            <v>74067.83</v>
          </cell>
          <cell r="N1176">
            <v>42326</v>
          </cell>
          <cell r="O1176">
            <v>32872</v>
          </cell>
        </row>
        <row r="1177">
          <cell r="G1177" t="str">
            <v>1795333</v>
          </cell>
          <cell r="H1177" t="str">
            <v>Труба б/ш г/д 114х10-09Г2С</v>
          </cell>
          <cell r="J1177" t="str">
            <v>ЮР-5</v>
          </cell>
          <cell r="K1177">
            <v>0.2</v>
          </cell>
          <cell r="L1177" t="str">
            <v>Т</v>
          </cell>
          <cell r="M1177">
            <v>75423.73</v>
          </cell>
          <cell r="N1177">
            <v>42752</v>
          </cell>
          <cell r="O1177">
            <v>31388</v>
          </cell>
        </row>
        <row r="1178">
          <cell r="G1178" t="str">
            <v>1873905</v>
          </cell>
          <cell r="H1178" t="str">
            <v>Труба б/ш г/д 114Х12-II-С-ВНП-ППУ-180-СтПЭ с наружным 2х сл полиэтиленовым покрытием ПЭПк-2 по ТУ 1390-002-35349408- 2011 и внутренним по ТУ 1390-012-86695843-2011, с теплоизоляцией</v>
          </cell>
          <cell r="J1178" t="str">
            <v>ЮР-5</v>
          </cell>
          <cell r="K1178">
            <v>0.13700000000000001</v>
          </cell>
          <cell r="L1178" t="str">
            <v>Т</v>
          </cell>
          <cell r="M1178">
            <v>184849.78</v>
          </cell>
          <cell r="N1178">
            <v>43332</v>
          </cell>
          <cell r="O1178">
            <v>13120</v>
          </cell>
        </row>
        <row r="1179">
          <cell r="G1179" t="str">
            <v>1873905</v>
          </cell>
          <cell r="H1179" t="str">
            <v>Труба б/ш г/д 114Х12-II-С-ВНП-ППУ-180-СтПЭ с наружным 2х сл полиэтиленовым покрытием ПЭПк-2 по ТУ 1390-002-35349408- 2011 и внутренним по ТУ 1390-012-86695843-2011, с теплоизоляцией</v>
          </cell>
          <cell r="J1179" t="str">
            <v>ЮР-5</v>
          </cell>
          <cell r="K1179">
            <v>1E-3</v>
          </cell>
          <cell r="L1179" t="str">
            <v>Т</v>
          </cell>
          <cell r="M1179">
            <v>184849.78</v>
          </cell>
          <cell r="N1179">
            <v>43332</v>
          </cell>
          <cell r="O1179">
            <v>13120</v>
          </cell>
        </row>
        <row r="1180">
          <cell r="G1180" t="str">
            <v>2450067</v>
          </cell>
          <cell r="H1180" t="str">
            <v>Труба б/ш г/д 114х14 В 13ХФА</v>
          </cell>
          <cell r="J1180" t="str">
            <v>ЮР-5</v>
          </cell>
          <cell r="K1180">
            <v>0.09</v>
          </cell>
          <cell r="L1180" t="str">
            <v>Т</v>
          </cell>
          <cell r="M1180">
            <v>102083.33</v>
          </cell>
          <cell r="N1180">
            <v>43698</v>
          </cell>
          <cell r="O1180">
            <v>29962</v>
          </cell>
        </row>
        <row r="1181">
          <cell r="G1181" t="str">
            <v>1113774</v>
          </cell>
          <cell r="H1181" t="str">
            <v>Труба б/ш г/д 114Х5 В ст09Г2С</v>
          </cell>
          <cell r="J1181" t="str">
            <v>ЮР-5</v>
          </cell>
          <cell r="K1181">
            <v>0.63900000000000001</v>
          </cell>
          <cell r="L1181" t="str">
            <v>Т</v>
          </cell>
          <cell r="M1181">
            <v>50618.64</v>
          </cell>
          <cell r="N1181">
            <v>42482</v>
          </cell>
          <cell r="O1181">
            <v>31417</v>
          </cell>
        </row>
        <row r="1182">
          <cell r="G1182" t="str">
            <v>1113774</v>
          </cell>
          <cell r="H1182" t="str">
            <v>Труба б/ш г/д 114Х5 В ст09Г2С</v>
          </cell>
          <cell r="J1182" t="str">
            <v>ЮР-5</v>
          </cell>
          <cell r="K1182">
            <v>0.23300000000000001</v>
          </cell>
          <cell r="L1182" t="str">
            <v>Т</v>
          </cell>
          <cell r="M1182">
            <v>50618.64</v>
          </cell>
          <cell r="N1182">
            <v>42527</v>
          </cell>
          <cell r="O1182">
            <v>31417</v>
          </cell>
        </row>
        <row r="1183">
          <cell r="G1183" t="str">
            <v>1113774</v>
          </cell>
          <cell r="H1183" t="str">
            <v>Труба б/ш г/д 114Х5 В ст09Г2С</v>
          </cell>
          <cell r="J1183" t="str">
            <v>ЮР-5</v>
          </cell>
          <cell r="K1183">
            <v>0.17</v>
          </cell>
          <cell r="L1183" t="str">
            <v>Т</v>
          </cell>
          <cell r="M1183">
            <v>65423.71</v>
          </cell>
          <cell r="N1183">
            <v>42726</v>
          </cell>
          <cell r="O1183">
            <v>31417</v>
          </cell>
        </row>
        <row r="1184">
          <cell r="G1184" t="str">
            <v>1113774</v>
          </cell>
          <cell r="H1184" t="str">
            <v>Труба б/ш г/д 114Х5 В ст09Г2С</v>
          </cell>
          <cell r="J1184" t="str">
            <v>ЮР-5</v>
          </cell>
          <cell r="K1184">
            <v>1.381</v>
          </cell>
          <cell r="L1184" t="str">
            <v>Т</v>
          </cell>
          <cell r="M1184">
            <v>50618.63</v>
          </cell>
          <cell r="N1184">
            <v>42482</v>
          </cell>
          <cell r="O1184">
            <v>31417</v>
          </cell>
        </row>
        <row r="1185">
          <cell r="G1185" t="str">
            <v>1446658</v>
          </cell>
          <cell r="H1185" t="str">
            <v>Труба б/ш г/д 114Х5-09Г2С</v>
          </cell>
          <cell r="J1185" t="str">
            <v>ЮР-5</v>
          </cell>
          <cell r="K1185">
            <v>1.4999999999999999E-2</v>
          </cell>
          <cell r="L1185" t="str">
            <v>Т</v>
          </cell>
          <cell r="M1185">
            <v>182231.66</v>
          </cell>
          <cell r="N1185">
            <v>44860</v>
          </cell>
          <cell r="O1185">
            <v>31417</v>
          </cell>
        </row>
        <row r="1186">
          <cell r="G1186" t="str">
            <v>1002670</v>
          </cell>
          <cell r="H1186" t="str">
            <v>Труба б/ш г/д 114Х8 В ст09Г2С</v>
          </cell>
          <cell r="J1186" t="str">
            <v>ЮР-5</v>
          </cell>
          <cell r="K1186">
            <v>1.2E-2</v>
          </cell>
          <cell r="L1186" t="str">
            <v>Т</v>
          </cell>
          <cell r="M1186">
            <v>81300</v>
          </cell>
          <cell r="N1186">
            <v>44041</v>
          </cell>
          <cell r="O1186">
            <v>32552</v>
          </cell>
        </row>
        <row r="1187">
          <cell r="G1187" t="str">
            <v>1002670</v>
          </cell>
          <cell r="H1187" t="str">
            <v>Труба б/ш г/д 114Х8 В ст09Г2С</v>
          </cell>
          <cell r="J1187" t="str">
            <v>ЮР-5</v>
          </cell>
          <cell r="K1187">
            <v>4.7E-2</v>
          </cell>
          <cell r="L1187" t="str">
            <v>Т</v>
          </cell>
          <cell r="M1187">
            <v>81300</v>
          </cell>
          <cell r="N1187">
            <v>44041</v>
          </cell>
          <cell r="O1187">
            <v>32552</v>
          </cell>
        </row>
        <row r="1188">
          <cell r="G1188" t="str">
            <v>1002670</v>
          </cell>
          <cell r="H1188" t="str">
            <v>Труба б/ш г/д 114Х8 В ст09Г2С</v>
          </cell>
          <cell r="J1188" t="str">
            <v>ЮР-5</v>
          </cell>
          <cell r="K1188">
            <v>6.0000000000000001E-3</v>
          </cell>
          <cell r="L1188" t="str">
            <v>Т</v>
          </cell>
          <cell r="M1188">
            <v>81300</v>
          </cell>
          <cell r="N1188">
            <v>44041</v>
          </cell>
          <cell r="O1188">
            <v>32552</v>
          </cell>
        </row>
        <row r="1189">
          <cell r="G1189" t="str">
            <v>1002670</v>
          </cell>
          <cell r="H1189" t="str">
            <v>Труба б/ш г/д 114Х8 В ст09Г2С</v>
          </cell>
          <cell r="J1189" t="str">
            <v>ЮР-5</v>
          </cell>
          <cell r="K1189">
            <v>0.02</v>
          </cell>
          <cell r="L1189" t="str">
            <v>Т</v>
          </cell>
          <cell r="M1189">
            <v>81300</v>
          </cell>
          <cell r="N1189">
            <v>44041</v>
          </cell>
          <cell r="O1189">
            <v>32552</v>
          </cell>
        </row>
        <row r="1190">
          <cell r="G1190" t="str">
            <v>1002670</v>
          </cell>
          <cell r="H1190" t="str">
            <v>Труба б/ш г/д 114Х8 В ст09Г2С</v>
          </cell>
          <cell r="J1190" t="str">
            <v>ЮР-5</v>
          </cell>
          <cell r="K1190">
            <v>0.08</v>
          </cell>
          <cell r="L1190" t="str">
            <v>Т</v>
          </cell>
          <cell r="M1190">
            <v>52026.32</v>
          </cell>
          <cell r="N1190">
            <v>44055</v>
          </cell>
          <cell r="O1190">
            <v>32552</v>
          </cell>
        </row>
        <row r="1191">
          <cell r="G1191" t="str">
            <v>1002670</v>
          </cell>
          <cell r="H1191" t="str">
            <v>Труба б/ш г/д 114Х8 В ст09Г2С</v>
          </cell>
          <cell r="J1191" t="str">
            <v>ЮР-5</v>
          </cell>
          <cell r="K1191">
            <v>3.6999999999999998E-2</v>
          </cell>
          <cell r="L1191" t="str">
            <v>Т</v>
          </cell>
          <cell r="M1191">
            <v>52026.32</v>
          </cell>
          <cell r="N1191">
            <v>44055</v>
          </cell>
          <cell r="O1191">
            <v>32552</v>
          </cell>
        </row>
        <row r="1192">
          <cell r="G1192" t="str">
            <v>1002670</v>
          </cell>
          <cell r="H1192" t="str">
            <v>Труба б/ш г/д 114Х8 В ст09Г2С</v>
          </cell>
          <cell r="J1192" t="str">
            <v>ЮР-5</v>
          </cell>
          <cell r="K1192">
            <v>0.104</v>
          </cell>
          <cell r="L1192" t="str">
            <v>Т</v>
          </cell>
          <cell r="M1192">
            <v>81300</v>
          </cell>
          <cell r="N1192">
            <v>44041</v>
          </cell>
          <cell r="O1192">
            <v>32552</v>
          </cell>
        </row>
        <row r="1193">
          <cell r="G1193" t="str">
            <v>1795331</v>
          </cell>
          <cell r="H1193" t="str">
            <v>Труба б/ш г/д 114х8-09Г2С</v>
          </cell>
          <cell r="J1193" t="str">
            <v>ЮР-5</v>
          </cell>
          <cell r="K1193">
            <v>7.0000000000000007E-2</v>
          </cell>
          <cell r="L1193" t="str">
            <v>Т</v>
          </cell>
          <cell r="M1193">
            <v>85425</v>
          </cell>
          <cell r="N1193">
            <v>44041</v>
          </cell>
          <cell r="O1193">
            <v>32552</v>
          </cell>
        </row>
        <row r="1194">
          <cell r="G1194" t="str">
            <v>1795331</v>
          </cell>
          <cell r="H1194" t="str">
            <v>Труба б/ш г/д 114х8-09Г2С</v>
          </cell>
          <cell r="J1194" t="str">
            <v>ЮР-5</v>
          </cell>
          <cell r="K1194">
            <v>0.154</v>
          </cell>
          <cell r="L1194" t="str">
            <v>Т</v>
          </cell>
          <cell r="M1194">
            <v>85425</v>
          </cell>
          <cell r="N1194">
            <v>44041</v>
          </cell>
          <cell r="O1194">
            <v>32552</v>
          </cell>
        </row>
        <row r="1195">
          <cell r="G1195" t="str">
            <v>1795331</v>
          </cell>
          <cell r="H1195" t="str">
            <v>Труба б/ш г/д 114х8-09Г2С</v>
          </cell>
          <cell r="J1195" t="str">
            <v>ЮР-5</v>
          </cell>
          <cell r="K1195">
            <v>7.0000000000000007E-2</v>
          </cell>
          <cell r="L1195" t="str">
            <v>Т</v>
          </cell>
          <cell r="M1195">
            <v>85424.98</v>
          </cell>
          <cell r="N1195">
            <v>44041</v>
          </cell>
          <cell r="O1195">
            <v>32552</v>
          </cell>
        </row>
        <row r="1196">
          <cell r="G1196" t="str">
            <v>1795331</v>
          </cell>
          <cell r="H1196" t="str">
            <v>Труба б/ш г/д 114х8-09Г2С</v>
          </cell>
          <cell r="J1196" t="str">
            <v>ЮР-5</v>
          </cell>
          <cell r="K1196">
            <v>4.2000000000000003E-2</v>
          </cell>
          <cell r="L1196" t="str">
            <v>Т</v>
          </cell>
          <cell r="M1196">
            <v>85424.98</v>
          </cell>
          <cell r="N1196">
            <v>44041</v>
          </cell>
          <cell r="O1196">
            <v>32552</v>
          </cell>
        </row>
        <row r="1197">
          <cell r="G1197" t="str">
            <v>2450064</v>
          </cell>
          <cell r="H1197" t="str">
            <v>Труба б/ш г/д 133х12 В 13ХФА</v>
          </cell>
          <cell r="J1197" t="str">
            <v>ЮР-5</v>
          </cell>
          <cell r="K1197">
            <v>0.28899999999999998</v>
          </cell>
          <cell r="L1197" t="str">
            <v>Т</v>
          </cell>
          <cell r="M1197">
            <v>106666.66</v>
          </cell>
          <cell r="N1197">
            <v>43703</v>
          </cell>
          <cell r="O1197">
            <v>39841</v>
          </cell>
        </row>
        <row r="1198">
          <cell r="G1198" t="str">
            <v>2450064</v>
          </cell>
          <cell r="H1198" t="str">
            <v>Труба б/ш г/д 133х12 В 13ХФА</v>
          </cell>
          <cell r="J1198" t="str">
            <v>ЮР-5</v>
          </cell>
          <cell r="K1198">
            <v>4.2999999999999997E-2</v>
          </cell>
          <cell r="L1198" t="str">
            <v>Т</v>
          </cell>
          <cell r="M1198">
            <v>106666.66</v>
          </cell>
          <cell r="N1198">
            <v>43703</v>
          </cell>
          <cell r="O1198">
            <v>39841</v>
          </cell>
        </row>
        <row r="1199">
          <cell r="G1199" t="str">
            <v>1589300</v>
          </cell>
          <cell r="H1199" t="str">
            <v>Труба б/ш г/д 133Х6-09Г2С</v>
          </cell>
          <cell r="J1199" t="str">
            <v>ЮР-5</v>
          </cell>
          <cell r="K1199">
            <v>0.03</v>
          </cell>
          <cell r="L1199" t="str">
            <v>Т</v>
          </cell>
          <cell r="M1199">
            <v>76271.16</v>
          </cell>
          <cell r="N1199">
            <v>42304</v>
          </cell>
          <cell r="O1199">
            <v>13084</v>
          </cell>
        </row>
        <row r="1200">
          <cell r="G1200" t="str">
            <v>1589300</v>
          </cell>
          <cell r="H1200" t="str">
            <v>Труба б/ш г/д 133Х6-09Г2С</v>
          </cell>
          <cell r="J1200" t="str">
            <v>ЮР-5</v>
          </cell>
          <cell r="K1200">
            <v>0.222</v>
          </cell>
          <cell r="L1200" t="str">
            <v>Т</v>
          </cell>
          <cell r="M1200">
            <v>76271.16</v>
          </cell>
          <cell r="N1200">
            <v>42304</v>
          </cell>
          <cell r="O1200">
            <v>13084</v>
          </cell>
        </row>
        <row r="1201">
          <cell r="G1201" t="str">
            <v>1589300</v>
          </cell>
          <cell r="H1201" t="str">
            <v>Труба б/ш г/д 133Х6-09Г2С</v>
          </cell>
          <cell r="J1201" t="str">
            <v>ЮР-5</v>
          </cell>
          <cell r="K1201">
            <v>0.1</v>
          </cell>
          <cell r="L1201" t="str">
            <v>Т</v>
          </cell>
          <cell r="M1201">
            <v>76271.16</v>
          </cell>
          <cell r="N1201">
            <v>42304</v>
          </cell>
          <cell r="O1201">
            <v>13084</v>
          </cell>
        </row>
        <row r="1202">
          <cell r="G1202" t="str">
            <v>1589300</v>
          </cell>
          <cell r="H1202" t="str">
            <v>Труба б/ш г/д 133Х6-09Г2С</v>
          </cell>
          <cell r="J1202" t="str">
            <v>ЮР-5</v>
          </cell>
          <cell r="K1202">
            <v>3.2000000000000001E-2</v>
          </cell>
          <cell r="L1202" t="str">
            <v>Т</v>
          </cell>
          <cell r="M1202">
            <v>83135.63</v>
          </cell>
          <cell r="N1202">
            <v>42254</v>
          </cell>
          <cell r="O1202">
            <v>13084</v>
          </cell>
        </row>
        <row r="1203">
          <cell r="G1203" t="str">
            <v>1589300</v>
          </cell>
          <cell r="H1203" t="str">
            <v>Труба б/ш г/д 133Х6-09Г2С</v>
          </cell>
          <cell r="J1203" t="str">
            <v>ЮР-5</v>
          </cell>
          <cell r="K1203">
            <v>1.6E-2</v>
          </cell>
          <cell r="L1203" t="str">
            <v>Т</v>
          </cell>
          <cell r="M1203">
            <v>83135.63</v>
          </cell>
          <cell r="N1203">
            <v>42254</v>
          </cell>
          <cell r="O1203">
            <v>13084</v>
          </cell>
        </row>
        <row r="1204">
          <cell r="G1204" t="str">
            <v>1589300</v>
          </cell>
          <cell r="H1204" t="str">
            <v>Труба б/ш г/д 133Х6-09Г2С</v>
          </cell>
          <cell r="J1204" t="str">
            <v>ЮР-5</v>
          </cell>
          <cell r="K1204">
            <v>1.7470000000000001</v>
          </cell>
          <cell r="L1204" t="str">
            <v>Т</v>
          </cell>
          <cell r="M1204">
            <v>83135.59</v>
          </cell>
          <cell r="N1204">
            <v>42254</v>
          </cell>
          <cell r="O1204">
            <v>13084</v>
          </cell>
        </row>
        <row r="1205">
          <cell r="G1205" t="str">
            <v>1589300</v>
          </cell>
          <cell r="H1205" t="str">
            <v>Труба б/ш г/д 133Х6-09Г2С</v>
          </cell>
          <cell r="J1205" t="str">
            <v>ЮР-5</v>
          </cell>
          <cell r="K1205">
            <v>5.0000000000000001E-3</v>
          </cell>
          <cell r="L1205" t="str">
            <v>Т</v>
          </cell>
          <cell r="M1205">
            <v>76272</v>
          </cell>
          <cell r="N1205">
            <v>42304</v>
          </cell>
          <cell r="O1205">
            <v>13084</v>
          </cell>
        </row>
        <row r="1206">
          <cell r="G1206" t="str">
            <v>1990586</v>
          </cell>
          <cell r="H1206" t="str">
            <v>Труба б/ш г/д 133х6-09Г2С</v>
          </cell>
          <cell r="J1206" t="str">
            <v>ЮР-5</v>
          </cell>
          <cell r="K1206">
            <v>5.7000000000000002E-2</v>
          </cell>
          <cell r="L1206" t="str">
            <v>Т</v>
          </cell>
          <cell r="M1206">
            <v>58474.559999999998</v>
          </cell>
          <cell r="N1206">
            <v>42948</v>
          </cell>
          <cell r="O1206">
            <v>13084</v>
          </cell>
        </row>
        <row r="1207">
          <cell r="G1207" t="str">
            <v>1367197</v>
          </cell>
          <cell r="H1207" t="str">
            <v>Труба б/ш г/д 140Х5 В ст09Г2С</v>
          </cell>
          <cell r="J1207" t="str">
            <v>ЮР-5</v>
          </cell>
          <cell r="K1207">
            <v>1.9E-2</v>
          </cell>
          <cell r="L1207" t="str">
            <v>Т</v>
          </cell>
          <cell r="M1207">
            <v>51694.89</v>
          </cell>
          <cell r="N1207">
            <v>41990</v>
          </cell>
          <cell r="O1207">
            <v>2609</v>
          </cell>
        </row>
        <row r="1208">
          <cell r="G1208" t="str">
            <v>1105763</v>
          </cell>
          <cell r="H1208" t="str">
            <v>Труба б/ш г/д 140Х6 В ст20</v>
          </cell>
          <cell r="J1208" t="str">
            <v>Карабула</v>
          </cell>
          <cell r="K1208">
            <v>0.112</v>
          </cell>
          <cell r="L1208" t="str">
            <v>Т</v>
          </cell>
          <cell r="M1208">
            <v>192916.64</v>
          </cell>
          <cell r="N1208">
            <v>45628</v>
          </cell>
          <cell r="O1208">
            <v>111441</v>
          </cell>
        </row>
        <row r="1209">
          <cell r="G1209" t="str">
            <v>1105763</v>
          </cell>
          <cell r="H1209" t="str">
            <v>Труба б/ш г/д 140Х6 В ст20</v>
          </cell>
          <cell r="J1209" t="str">
            <v>Карабула</v>
          </cell>
          <cell r="K1209">
            <v>0.53900000000000003</v>
          </cell>
          <cell r="L1209" t="str">
            <v>Т</v>
          </cell>
          <cell r="M1209">
            <v>192916.68</v>
          </cell>
          <cell r="N1209">
            <v>45628</v>
          </cell>
          <cell r="O1209">
            <v>111441</v>
          </cell>
        </row>
        <row r="1210">
          <cell r="G1210" t="str">
            <v>1105763</v>
          </cell>
          <cell r="H1210" t="str">
            <v>Труба б/ш г/д 140Х6 В ст20</v>
          </cell>
          <cell r="J1210" t="str">
            <v>Карабула</v>
          </cell>
          <cell r="K1210">
            <v>3.0000000000000001E-3</v>
          </cell>
          <cell r="L1210" t="str">
            <v>Т</v>
          </cell>
          <cell r="M1210">
            <v>192916.68</v>
          </cell>
          <cell r="N1210">
            <v>45628</v>
          </cell>
          <cell r="O1210">
            <v>111441</v>
          </cell>
        </row>
        <row r="1211">
          <cell r="G1211" t="str">
            <v>1327487</v>
          </cell>
          <cell r="H1211" t="str">
            <v>Труба б/ш г/д 152Х10 В ст09Г2С</v>
          </cell>
          <cell r="J1211" t="str">
            <v>ЮР-5</v>
          </cell>
          <cell r="K1211">
            <v>7.1999999999999995E-2</v>
          </cell>
          <cell r="L1211" t="str">
            <v>Т</v>
          </cell>
          <cell r="M1211">
            <v>37271.660000000003</v>
          </cell>
          <cell r="N1211">
            <v>41923</v>
          </cell>
          <cell r="O1211">
            <v>23953</v>
          </cell>
        </row>
        <row r="1212">
          <cell r="G1212" t="str">
            <v>1327487</v>
          </cell>
          <cell r="H1212" t="str">
            <v>Труба б/ш г/д 152Х10 В ст09Г2С</v>
          </cell>
          <cell r="J1212" t="str">
            <v>ЮР-5</v>
          </cell>
          <cell r="K1212">
            <v>7.2999999999999995E-2</v>
          </cell>
          <cell r="L1212" t="str">
            <v>Т</v>
          </cell>
          <cell r="M1212">
            <v>37271.660000000003</v>
          </cell>
          <cell r="N1212">
            <v>41923</v>
          </cell>
          <cell r="O1212">
            <v>23953</v>
          </cell>
        </row>
        <row r="1213">
          <cell r="G1213" t="str">
            <v>1327487</v>
          </cell>
          <cell r="H1213" t="str">
            <v>Труба б/ш г/д 152Х10 В ст09Г2С</v>
          </cell>
          <cell r="J1213" t="str">
            <v>ЮР-5</v>
          </cell>
          <cell r="K1213">
            <v>6.6390000000000002</v>
          </cell>
          <cell r="L1213" t="str">
            <v>Т</v>
          </cell>
          <cell r="M1213">
            <v>37271.67</v>
          </cell>
          <cell r="N1213">
            <v>41923</v>
          </cell>
          <cell r="O1213">
            <v>23953</v>
          </cell>
        </row>
        <row r="1214">
          <cell r="G1214" t="str">
            <v>1039477</v>
          </cell>
          <cell r="H1214" t="str">
            <v>Труба б/ш г/д 159Х10 В ст09Г2С</v>
          </cell>
          <cell r="J1214" t="str">
            <v>ЮР-5</v>
          </cell>
          <cell r="K1214">
            <v>8.2000000000000003E-2</v>
          </cell>
          <cell r="L1214" t="str">
            <v>Т</v>
          </cell>
          <cell r="M1214">
            <v>50593.22</v>
          </cell>
          <cell r="N1214">
            <v>43359</v>
          </cell>
          <cell r="O1214">
            <v>23953</v>
          </cell>
        </row>
        <row r="1215">
          <cell r="G1215" t="str">
            <v>1963691</v>
          </cell>
          <cell r="H1215" t="str">
            <v>Труба б/ш г/д 159х10 В ст09Г2С</v>
          </cell>
          <cell r="J1215" t="str">
            <v>ЮР-5</v>
          </cell>
          <cell r="K1215">
            <v>4.7E-2</v>
          </cell>
          <cell r="L1215" t="str">
            <v>Т</v>
          </cell>
          <cell r="M1215">
            <v>61101.7</v>
          </cell>
          <cell r="N1215">
            <v>43223</v>
          </cell>
          <cell r="O1215">
            <v>23953</v>
          </cell>
        </row>
        <row r="1216">
          <cell r="G1216" t="str">
            <v>1963691</v>
          </cell>
          <cell r="H1216" t="str">
            <v>Труба б/ш г/д 159х10 В ст09Г2С</v>
          </cell>
          <cell r="J1216" t="str">
            <v>Карабула</v>
          </cell>
          <cell r="K1216">
            <v>3.1629999999999998</v>
          </cell>
          <cell r="L1216" t="str">
            <v>Т</v>
          </cell>
          <cell r="M1216">
            <v>130500.6</v>
          </cell>
          <cell r="N1216">
            <v>45540</v>
          </cell>
          <cell r="O1216">
            <v>75386</v>
          </cell>
        </row>
        <row r="1217">
          <cell r="G1217" t="str">
            <v>1849855</v>
          </cell>
          <cell r="H1217" t="str">
            <v>Труба б/ш г/д 159Х10 В ст09Г2С-12</v>
          </cell>
          <cell r="J1217" t="str">
            <v>ЮР-5</v>
          </cell>
          <cell r="K1217">
            <v>4.0000000000000001E-3</v>
          </cell>
          <cell r="L1217" t="str">
            <v>Т</v>
          </cell>
          <cell r="M1217">
            <v>65678</v>
          </cell>
          <cell r="N1217">
            <v>43271</v>
          </cell>
          <cell r="O1217">
            <v>32872</v>
          </cell>
        </row>
        <row r="1218">
          <cell r="G1218" t="str">
            <v>1849855</v>
          </cell>
          <cell r="H1218" t="str">
            <v>Труба б/ш г/д 159Х10 В ст09Г2С-12</v>
          </cell>
          <cell r="J1218" t="str">
            <v>ЮР-5</v>
          </cell>
          <cell r="K1218">
            <v>0.126</v>
          </cell>
          <cell r="L1218" t="str">
            <v>Т</v>
          </cell>
          <cell r="M1218">
            <v>65678</v>
          </cell>
          <cell r="N1218">
            <v>43271</v>
          </cell>
          <cell r="O1218">
            <v>32872</v>
          </cell>
        </row>
        <row r="1219">
          <cell r="G1219" t="str">
            <v>1849855</v>
          </cell>
          <cell r="H1219" t="str">
            <v>Труба б/ш г/д 159Х10 В ст09Г2С-12</v>
          </cell>
          <cell r="J1219" t="str">
            <v>ЮР-5</v>
          </cell>
          <cell r="K1219">
            <v>0.02</v>
          </cell>
          <cell r="L1219" t="str">
            <v>Т</v>
          </cell>
          <cell r="M1219">
            <v>80525</v>
          </cell>
          <cell r="N1219">
            <v>43852</v>
          </cell>
          <cell r="O1219">
            <v>32872</v>
          </cell>
        </row>
        <row r="1220">
          <cell r="G1220" t="str">
            <v>1849855</v>
          </cell>
          <cell r="H1220" t="str">
            <v>Труба б/ш г/д 159Х10 В ст09Г2С-12</v>
          </cell>
          <cell r="J1220" t="str">
            <v>ЮР-5</v>
          </cell>
          <cell r="K1220">
            <v>0.02</v>
          </cell>
          <cell r="L1220" t="str">
            <v>Т</v>
          </cell>
          <cell r="M1220">
            <v>80525</v>
          </cell>
          <cell r="N1220">
            <v>43852</v>
          </cell>
          <cell r="O1220">
            <v>32872</v>
          </cell>
        </row>
        <row r="1221">
          <cell r="G1221" t="str">
            <v>1849855</v>
          </cell>
          <cell r="H1221" t="str">
            <v>Труба б/ш г/д 159Х10 В ст09Г2С-12</v>
          </cell>
          <cell r="J1221" t="str">
            <v>ЮР-5</v>
          </cell>
          <cell r="K1221">
            <v>0.25600000000000001</v>
          </cell>
          <cell r="L1221" t="str">
            <v>Т</v>
          </cell>
          <cell r="M1221">
            <v>80525</v>
          </cell>
          <cell r="N1221">
            <v>43852</v>
          </cell>
          <cell r="O1221">
            <v>32872</v>
          </cell>
        </row>
        <row r="1222">
          <cell r="G1222" t="str">
            <v>1012722</v>
          </cell>
          <cell r="H1222" t="str">
            <v>Труба б/ш г/д 159х5 09Г2С</v>
          </cell>
          <cell r="J1222" t="str">
            <v>ЮР-5</v>
          </cell>
          <cell r="K1222">
            <v>1.2999999999999999E-2</v>
          </cell>
          <cell r="L1222" t="str">
            <v>Т</v>
          </cell>
          <cell r="M1222">
            <v>40677.96</v>
          </cell>
          <cell r="N1222">
            <v>42129</v>
          </cell>
          <cell r="O1222">
            <v>2519</v>
          </cell>
        </row>
        <row r="1223">
          <cell r="G1223" t="str">
            <v>1256294</v>
          </cell>
          <cell r="H1223" t="str">
            <v>Труба б/ш г/д 159х5-09Г2С</v>
          </cell>
          <cell r="J1223" t="str">
            <v>ЮР-5</v>
          </cell>
          <cell r="K1223">
            <v>5.7000000000000002E-2</v>
          </cell>
          <cell r="L1223" t="str">
            <v>Т</v>
          </cell>
          <cell r="M1223">
            <v>55694.91</v>
          </cell>
          <cell r="N1223">
            <v>40966</v>
          </cell>
          <cell r="O1223">
            <v>2519</v>
          </cell>
        </row>
        <row r="1224">
          <cell r="G1224" t="str">
            <v>1062215</v>
          </cell>
          <cell r="H1224" t="str">
            <v>Труба б/ш г/д 159Х5 В ст09Г2С</v>
          </cell>
          <cell r="J1224" t="str">
            <v>ЮР-5</v>
          </cell>
          <cell r="K1224">
            <v>6.0000000000000001E-3</v>
          </cell>
          <cell r="L1224" t="str">
            <v>Т</v>
          </cell>
          <cell r="M1224">
            <v>60423.75</v>
          </cell>
          <cell r="N1224">
            <v>42767</v>
          </cell>
          <cell r="O1224">
            <v>32552</v>
          </cell>
        </row>
        <row r="1225">
          <cell r="G1225" t="str">
            <v>1062215</v>
          </cell>
          <cell r="H1225" t="str">
            <v>Труба б/ш г/д 159Х5 В ст09Г2С</v>
          </cell>
          <cell r="J1225" t="str">
            <v>ЮР-5</v>
          </cell>
          <cell r="K1225">
            <v>0.106</v>
          </cell>
          <cell r="L1225" t="str">
            <v>Т</v>
          </cell>
          <cell r="M1225">
            <v>60423.75</v>
          </cell>
          <cell r="N1225">
            <v>42767</v>
          </cell>
          <cell r="O1225">
            <v>32552</v>
          </cell>
        </row>
        <row r="1226">
          <cell r="G1226" t="str">
            <v>1062215</v>
          </cell>
          <cell r="H1226" t="str">
            <v>Труба б/ш г/д 159Х5 В ст09Г2С</v>
          </cell>
          <cell r="J1226" t="str">
            <v>ЮР-5</v>
          </cell>
          <cell r="K1226">
            <v>4.5999999999999999E-2</v>
          </cell>
          <cell r="L1226" t="str">
            <v>Т</v>
          </cell>
          <cell r="M1226">
            <v>82237.17</v>
          </cell>
          <cell r="N1226">
            <v>43606</v>
          </cell>
          <cell r="O1226">
            <v>32552</v>
          </cell>
        </row>
        <row r="1227">
          <cell r="G1227" t="str">
            <v>1473037</v>
          </cell>
          <cell r="H1227" t="str">
            <v>Труба б/ш г/д 159Х5 В ст09Г2С</v>
          </cell>
          <cell r="J1227" t="str">
            <v>ЮР-5</v>
          </cell>
          <cell r="K1227">
            <v>3.5609999999999999</v>
          </cell>
          <cell r="L1227" t="str">
            <v>Т</v>
          </cell>
          <cell r="M1227">
            <v>40847.449999999997</v>
          </cell>
          <cell r="N1227">
            <v>42044</v>
          </cell>
          <cell r="O1227">
            <v>32552</v>
          </cell>
        </row>
        <row r="1228">
          <cell r="G1228" t="str">
            <v>1047406</v>
          </cell>
          <cell r="H1228" t="str">
            <v>Труба б/ш г/д 159Х6 В ст09Г2С</v>
          </cell>
          <cell r="J1228" t="str">
            <v>ЮР-5</v>
          </cell>
          <cell r="K1228">
            <v>0.187</v>
          </cell>
          <cell r="L1228" t="str">
            <v>Т</v>
          </cell>
          <cell r="M1228">
            <v>46016.95</v>
          </cell>
          <cell r="N1228">
            <v>41625</v>
          </cell>
          <cell r="O1228">
            <v>2264</v>
          </cell>
        </row>
        <row r="1229">
          <cell r="G1229" t="str">
            <v>1047406</v>
          </cell>
          <cell r="H1229" t="str">
            <v>Труба б/ш г/д 159Х6 В ст09Г2С</v>
          </cell>
          <cell r="J1229" t="str">
            <v>ЮР-5</v>
          </cell>
          <cell r="K1229">
            <v>4.8000000000000001E-2</v>
          </cell>
          <cell r="L1229" t="str">
            <v>Т</v>
          </cell>
          <cell r="M1229">
            <v>48426.87</v>
          </cell>
          <cell r="N1229">
            <v>42649</v>
          </cell>
          <cell r="O1229">
            <v>2264</v>
          </cell>
        </row>
        <row r="1230">
          <cell r="G1230" t="str">
            <v>1980257</v>
          </cell>
          <cell r="H1230" t="str">
            <v>Труба б/ш г/д 159Х6 В ст09Г2С В2/1-60</v>
          </cell>
          <cell r="J1230" t="str">
            <v>ЮР-5</v>
          </cell>
          <cell r="K1230">
            <v>0.49</v>
          </cell>
          <cell r="L1230" t="str">
            <v>Т</v>
          </cell>
          <cell r="M1230">
            <v>52805.14</v>
          </cell>
          <cell r="N1230">
            <v>43071</v>
          </cell>
          <cell r="O1230">
            <v>30093</v>
          </cell>
        </row>
        <row r="1231">
          <cell r="G1231" t="str">
            <v>1980257</v>
          </cell>
          <cell r="H1231" t="str">
            <v>Труба б/ш г/д 159Х6 В ст09Г2С В2/1-60</v>
          </cell>
          <cell r="J1231" t="str">
            <v>ЮР-5</v>
          </cell>
          <cell r="K1231">
            <v>0.22800000000000001</v>
          </cell>
          <cell r="L1231" t="str">
            <v>Т</v>
          </cell>
          <cell r="M1231">
            <v>52805.13</v>
          </cell>
          <cell r="N1231">
            <v>43252</v>
          </cell>
          <cell r="O1231">
            <v>30093</v>
          </cell>
        </row>
        <row r="1232">
          <cell r="G1232" t="str">
            <v>1565360</v>
          </cell>
          <cell r="H1232" t="str">
            <v>Труба б/ш г/д 159Х6 В ст09Г2С СЭКА</v>
          </cell>
          <cell r="J1232" t="str">
            <v>ЮР-5</v>
          </cell>
          <cell r="K1232">
            <v>6.6000000000000003E-2</v>
          </cell>
          <cell r="L1232" t="str">
            <v>Т</v>
          </cell>
          <cell r="M1232">
            <v>151779.70000000001</v>
          </cell>
          <cell r="N1232">
            <v>42270</v>
          </cell>
          <cell r="O1232">
            <v>6708</v>
          </cell>
        </row>
        <row r="1233">
          <cell r="G1233" t="str">
            <v>1845962</v>
          </cell>
          <cell r="H1233" t="str">
            <v>Труба б/ш г/д 159Х6 В ст09Г2С-12</v>
          </cell>
          <cell r="J1233" t="str">
            <v>ЮР-5</v>
          </cell>
          <cell r="K1233">
            <v>0.76</v>
          </cell>
          <cell r="L1233" t="str">
            <v>Т</v>
          </cell>
          <cell r="M1233">
            <v>80524.990000000005</v>
          </cell>
          <cell r="N1233">
            <v>43852</v>
          </cell>
          <cell r="O1233">
            <v>32872</v>
          </cell>
        </row>
        <row r="1234">
          <cell r="G1234" t="str">
            <v>1845962</v>
          </cell>
          <cell r="H1234" t="str">
            <v>Труба б/ш г/д 159Х6 В ст09Г2С-12</v>
          </cell>
          <cell r="J1234" t="str">
            <v>ЮР-5</v>
          </cell>
          <cell r="K1234">
            <v>2.7E-2</v>
          </cell>
          <cell r="L1234" t="str">
            <v>Т</v>
          </cell>
          <cell r="M1234">
            <v>80524.990000000005</v>
          </cell>
          <cell r="N1234">
            <v>43852</v>
          </cell>
          <cell r="O1234">
            <v>32872</v>
          </cell>
        </row>
        <row r="1235">
          <cell r="G1235" t="str">
            <v>1250874</v>
          </cell>
          <cell r="H1235" t="str">
            <v>Труба б/ш г/д 159Х7 В ст09Г2С</v>
          </cell>
          <cell r="J1235" t="str">
            <v>ЮР-5</v>
          </cell>
          <cell r="K1235">
            <v>0.13500000000000001</v>
          </cell>
          <cell r="L1235" t="str">
            <v>Т</v>
          </cell>
          <cell r="M1235">
            <v>48474.59</v>
          </cell>
          <cell r="N1235">
            <v>41990</v>
          </cell>
          <cell r="O1235">
            <v>2446</v>
          </cell>
        </row>
        <row r="1236">
          <cell r="G1236" t="str">
            <v>2534309</v>
          </cell>
          <cell r="H1236" t="str">
            <v>Труба б/ш г/д 159х7 ст13ХФА</v>
          </cell>
          <cell r="J1236" t="str">
            <v>ЮР-5</v>
          </cell>
          <cell r="K1236">
            <v>7.0999999999999994E-2</v>
          </cell>
          <cell r="L1236" t="str">
            <v>Т</v>
          </cell>
          <cell r="M1236">
            <v>108333.33</v>
          </cell>
          <cell r="N1236">
            <v>43903</v>
          </cell>
          <cell r="O1236">
            <v>3915</v>
          </cell>
        </row>
        <row r="1237">
          <cell r="G1237" t="str">
            <v>2184752</v>
          </cell>
          <cell r="H1237" t="str">
            <v>Труба б/ш г/д 159х8 В 09Г2С-3У-ППУ-250-СтПЭ с наружным 3-сл покрытием на основе экструдированного полиэтилена по ТУ 1390-001-35349408-04, с теплоизоляцией в защитной оболочке</v>
          </cell>
          <cell r="J1237" t="str">
            <v>ЮР-5</v>
          </cell>
          <cell r="K1237">
            <v>0.105</v>
          </cell>
          <cell r="L1237" t="str">
            <v>Т</v>
          </cell>
          <cell r="M1237">
            <v>149000</v>
          </cell>
          <cell r="N1237">
            <v>43332</v>
          </cell>
          <cell r="O1237">
            <v>10575</v>
          </cell>
        </row>
        <row r="1238">
          <cell r="G1238" t="str">
            <v>2184752</v>
          </cell>
          <cell r="H1238" t="str">
            <v>Труба б/ш г/д 159х8 В 09Г2С-3У-ППУ-250-СтПЭ с наружным 3-сл покрытием на основе экструдированного полиэтилена по ТУ 1390-001-35349408-04, с теплоизоляцией в защитной оболочке</v>
          </cell>
          <cell r="J1238" t="str">
            <v>ЮР-5</v>
          </cell>
          <cell r="K1238">
            <v>0.24</v>
          </cell>
          <cell r="L1238" t="str">
            <v>Т</v>
          </cell>
          <cell r="M1238">
            <v>149000</v>
          </cell>
          <cell r="N1238">
            <v>43332</v>
          </cell>
          <cell r="O1238">
            <v>10575</v>
          </cell>
        </row>
        <row r="1239">
          <cell r="G1239" t="str">
            <v>2450062</v>
          </cell>
          <cell r="H1239" t="str">
            <v>Труба б/ш г/д 168х11 В ст13ХФА</v>
          </cell>
          <cell r="J1239" t="str">
            <v>ЮР-5</v>
          </cell>
          <cell r="K1239">
            <v>1.6359999999999999</v>
          </cell>
          <cell r="L1239" t="str">
            <v>Т</v>
          </cell>
          <cell r="M1239">
            <v>106250</v>
          </cell>
          <cell r="N1239">
            <v>43703</v>
          </cell>
          <cell r="O1239">
            <v>34327</v>
          </cell>
        </row>
        <row r="1240">
          <cell r="G1240" t="str">
            <v>1436521</v>
          </cell>
          <cell r="H1240" t="str">
            <v>Труба б/ш г/д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v>
          </cell>
          <cell r="J1240" t="str">
            <v>ЮР-5</v>
          </cell>
          <cell r="K1240">
            <v>7.3999999999999996E-2</v>
          </cell>
          <cell r="L1240" t="str">
            <v>Т</v>
          </cell>
          <cell r="M1240">
            <v>96997.5</v>
          </cell>
          <cell r="N1240">
            <v>43545</v>
          </cell>
          <cell r="O1240">
            <v>6876</v>
          </cell>
        </row>
        <row r="1241">
          <cell r="G1241" t="str">
            <v>1436521</v>
          </cell>
          <cell r="H1241" t="str">
            <v>Труба б/ш г/д 168х14-13ХФА+32х3-АП4 ППУ-СтО с наружным эпоксидным покрытием ГОСТ Р 51164-98,теплоизоляцией и з пенополиуретана в ст. спирально-замковой трубе из оцинков. стали</v>
          </cell>
          <cell r="J1241" t="str">
            <v>ЮР-5</v>
          </cell>
          <cell r="K1241">
            <v>0.24199999999999999</v>
          </cell>
          <cell r="L1241" t="str">
            <v>Т</v>
          </cell>
          <cell r="M1241">
            <v>96997.5</v>
          </cell>
          <cell r="N1241">
            <v>43545</v>
          </cell>
          <cell r="O1241">
            <v>6876</v>
          </cell>
        </row>
        <row r="1242">
          <cell r="G1242" t="str">
            <v>10440725</v>
          </cell>
          <cell r="H1242" t="str">
            <v>Труба б/ш г/д 180х6 В ст20</v>
          </cell>
          <cell r="J1242" t="str">
            <v>ЮР-5</v>
          </cell>
          <cell r="K1242">
            <v>0.22600000000000001</v>
          </cell>
          <cell r="L1242" t="str">
            <v>Т</v>
          </cell>
          <cell r="M1242">
            <v>205000</v>
          </cell>
          <cell r="N1242">
            <v>45502</v>
          </cell>
          <cell r="O1242">
            <v>121445</v>
          </cell>
        </row>
        <row r="1243">
          <cell r="G1243" t="str">
            <v>1108435</v>
          </cell>
          <cell r="H1243" t="str">
            <v>Труба б/ш г/д 219Х10 В ст09Г2С</v>
          </cell>
          <cell r="J1243" t="str">
            <v>ЮР-5</v>
          </cell>
          <cell r="K1243">
            <v>1.7</v>
          </cell>
          <cell r="L1243" t="str">
            <v>Т</v>
          </cell>
          <cell r="M1243">
            <v>88722.46</v>
          </cell>
          <cell r="N1243">
            <v>43497</v>
          </cell>
          <cell r="O1243">
            <v>32872</v>
          </cell>
        </row>
        <row r="1244">
          <cell r="G1244" t="str">
            <v>10092631</v>
          </cell>
          <cell r="H1244" t="str">
            <v>Труба б/ш г/д 219Х10 В ст09Г2С-9</v>
          </cell>
          <cell r="J1244" t="str">
            <v>Карабула</v>
          </cell>
          <cell r="K1244">
            <v>16.693999999999999</v>
          </cell>
          <cell r="L1244" t="str">
            <v>Т</v>
          </cell>
          <cell r="M1244">
            <v>170833.33</v>
          </cell>
          <cell r="N1244">
            <v>45545</v>
          </cell>
          <cell r="O1244">
            <v>98684</v>
          </cell>
        </row>
        <row r="1245">
          <cell r="G1245" t="str">
            <v>2178204</v>
          </cell>
          <cell r="H1245" t="str">
            <v>Труба б/ш г/д 219Х16-09Г2С-2У-ППУ-420-ПЭ</v>
          </cell>
          <cell r="J1245" t="str">
            <v>ЮР-5</v>
          </cell>
          <cell r="K1245">
            <v>0.52</v>
          </cell>
          <cell r="L1245" t="str">
            <v>Т</v>
          </cell>
          <cell r="M1245">
            <v>97500</v>
          </cell>
          <cell r="N1245">
            <v>43332</v>
          </cell>
          <cell r="O1245">
            <v>6920</v>
          </cell>
        </row>
        <row r="1246">
          <cell r="G1246" t="str">
            <v>1429587</v>
          </cell>
          <cell r="H1246" t="str">
            <v>Труба б/ш г/д 219Х6-20</v>
          </cell>
          <cell r="J1246" t="str">
            <v>ЮР-5</v>
          </cell>
          <cell r="K1246">
            <v>3.3000000000000002E-2</v>
          </cell>
          <cell r="L1246" t="str">
            <v>Т</v>
          </cell>
          <cell r="M1246">
            <v>91101.66</v>
          </cell>
          <cell r="N1246">
            <v>42644</v>
          </cell>
          <cell r="O1246">
            <v>3891</v>
          </cell>
        </row>
        <row r="1247">
          <cell r="G1247" t="str">
            <v>1429587</v>
          </cell>
          <cell r="H1247" t="str">
            <v>Труба б/ш г/д 219Х6-20</v>
          </cell>
          <cell r="J1247" t="str">
            <v>ЮР-5</v>
          </cell>
          <cell r="K1247">
            <v>3.2000000000000001E-2</v>
          </cell>
          <cell r="L1247" t="str">
            <v>Т</v>
          </cell>
          <cell r="M1247">
            <v>91101.66</v>
          </cell>
          <cell r="N1247">
            <v>42644</v>
          </cell>
          <cell r="O1247">
            <v>3891</v>
          </cell>
        </row>
        <row r="1248">
          <cell r="G1248" t="str">
            <v>2505258</v>
          </cell>
          <cell r="H1248" t="str">
            <v>Труба б/ш г/д 219х7-К52-09Г2С</v>
          </cell>
          <cell r="J1248" t="str">
            <v>ЮР-5</v>
          </cell>
          <cell r="K1248">
            <v>0.105</v>
          </cell>
          <cell r="L1248" t="str">
            <v>Т</v>
          </cell>
          <cell r="M1248">
            <v>66900</v>
          </cell>
          <cell r="N1248">
            <v>44116</v>
          </cell>
          <cell r="O1248">
            <v>32552</v>
          </cell>
        </row>
        <row r="1249">
          <cell r="G1249" t="str">
            <v>2505258</v>
          </cell>
          <cell r="H1249" t="str">
            <v>Труба б/ш г/д 219х7-К52-09Г2С</v>
          </cell>
          <cell r="J1249" t="str">
            <v>ЮР-5</v>
          </cell>
          <cell r="K1249">
            <v>1.1739999999999999</v>
          </cell>
          <cell r="L1249" t="str">
            <v>Т</v>
          </cell>
          <cell r="M1249">
            <v>66900</v>
          </cell>
          <cell r="N1249">
            <v>44116</v>
          </cell>
          <cell r="O1249">
            <v>32552</v>
          </cell>
        </row>
        <row r="1250">
          <cell r="G1250" t="str">
            <v>2597944</v>
          </cell>
          <cell r="H1250" t="str">
            <v>Труба б/ш г/д 219х8 В 09Г2С Н3слПЭ-У ВП</v>
          </cell>
          <cell r="J1250" t="str">
            <v>ЮР-5</v>
          </cell>
          <cell r="K1250">
            <v>6.4000000000000001E-2</v>
          </cell>
          <cell r="L1250" t="str">
            <v>Т</v>
          </cell>
          <cell r="M1250">
            <v>117416.63</v>
          </cell>
          <cell r="N1250">
            <v>44064</v>
          </cell>
          <cell r="O1250">
            <v>4307</v>
          </cell>
        </row>
        <row r="1251">
          <cell r="G1251" t="str">
            <v>2597944</v>
          </cell>
          <cell r="H1251" t="str">
            <v>Труба б/ш г/д 219х8 В 09Г2С Н3слПЭ-У ВП</v>
          </cell>
          <cell r="J1251" t="str">
            <v>ЮР-5</v>
          </cell>
          <cell r="K1251">
            <v>0.03</v>
          </cell>
          <cell r="L1251" t="str">
            <v>Т</v>
          </cell>
          <cell r="M1251">
            <v>117416.67</v>
          </cell>
          <cell r="N1251">
            <v>44064</v>
          </cell>
          <cell r="O1251">
            <v>4307</v>
          </cell>
        </row>
        <row r="1252">
          <cell r="G1252" t="str">
            <v>2367897</v>
          </cell>
          <cell r="H1252" t="str">
            <v>Труба б/ш г/д 219х8 В ст09Г2С 2У ВП</v>
          </cell>
          <cell r="J1252" t="str">
            <v>ЮР-5</v>
          </cell>
          <cell r="K1252">
            <v>0.30599999999999999</v>
          </cell>
          <cell r="L1252" t="str">
            <v>Т</v>
          </cell>
          <cell r="M1252">
            <v>121168.43</v>
          </cell>
          <cell r="N1252">
            <v>43738</v>
          </cell>
          <cell r="O1252">
            <v>69307</v>
          </cell>
        </row>
        <row r="1253">
          <cell r="G1253" t="str">
            <v>2367897</v>
          </cell>
          <cell r="H1253" t="str">
            <v>Труба б/ш г/д 219х8 В ст09Г2С 2У ВП</v>
          </cell>
          <cell r="J1253" t="str">
            <v>ЮР-5</v>
          </cell>
          <cell r="K1253">
            <v>0.25900000000000001</v>
          </cell>
          <cell r="L1253" t="str">
            <v>Т</v>
          </cell>
          <cell r="M1253">
            <v>121168.42</v>
          </cell>
          <cell r="N1253">
            <v>43738</v>
          </cell>
          <cell r="O1253">
            <v>69307</v>
          </cell>
        </row>
        <row r="1254">
          <cell r="G1254" t="str">
            <v>1140167</v>
          </cell>
          <cell r="H1254" t="str">
            <v>Труба б/ш г/д 25х3 В ст09Г2С</v>
          </cell>
          <cell r="J1254" t="str">
            <v>ЮР-5</v>
          </cell>
          <cell r="K1254">
            <v>8.0000000000000002E-3</v>
          </cell>
          <cell r="L1254" t="str">
            <v>Т</v>
          </cell>
          <cell r="M1254">
            <v>154323.32999999999</v>
          </cell>
          <cell r="N1254">
            <v>42339</v>
          </cell>
          <cell r="O1254">
            <v>85117</v>
          </cell>
        </row>
        <row r="1255">
          <cell r="G1255" t="str">
            <v>1140167</v>
          </cell>
          <cell r="H1255" t="str">
            <v>Труба б/ш г/д 25х3 В ст09Г2С</v>
          </cell>
          <cell r="J1255" t="str">
            <v>ЮР-5</v>
          </cell>
          <cell r="K1255">
            <v>1E-3</v>
          </cell>
          <cell r="L1255" t="str">
            <v>Т</v>
          </cell>
          <cell r="M1255">
            <v>154320</v>
          </cell>
          <cell r="N1255">
            <v>42339</v>
          </cell>
          <cell r="O1255">
            <v>85117</v>
          </cell>
        </row>
        <row r="1256">
          <cell r="G1256" t="str">
            <v>1140167</v>
          </cell>
          <cell r="H1256" t="str">
            <v>Труба б/ш г/д 25х3 В ст09Г2С</v>
          </cell>
          <cell r="J1256" t="str">
            <v>ЮР-5</v>
          </cell>
          <cell r="K1256">
            <v>5.0000000000000001E-3</v>
          </cell>
          <cell r="L1256" t="str">
            <v>Т</v>
          </cell>
          <cell r="M1256">
            <v>154324</v>
          </cell>
          <cell r="N1256">
            <v>42339</v>
          </cell>
          <cell r="O1256">
            <v>85117</v>
          </cell>
        </row>
        <row r="1257">
          <cell r="G1257" t="str">
            <v>10094001</v>
          </cell>
          <cell r="H1257" t="str">
            <v>Труба б/ш г/д 325Х10 В ст09Г2С-9</v>
          </cell>
          <cell r="J1257" t="str">
            <v>ЮР-5</v>
          </cell>
          <cell r="K1257">
            <v>0.19500000000000001</v>
          </cell>
          <cell r="L1257" t="str">
            <v>Т</v>
          </cell>
          <cell r="M1257">
            <v>81960.800000000003</v>
          </cell>
          <cell r="N1257">
            <v>45115</v>
          </cell>
          <cell r="O1257">
            <v>32872</v>
          </cell>
        </row>
        <row r="1258">
          <cell r="G1258" t="str">
            <v>2071569</v>
          </cell>
          <cell r="H1258" t="str">
            <v>Труба б/ш г/д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J1258" t="str">
            <v>ЮР-5</v>
          </cell>
          <cell r="K1258">
            <v>7.1379999999999999</v>
          </cell>
          <cell r="L1258" t="str">
            <v>Т</v>
          </cell>
          <cell r="M1258">
            <v>120548.3</v>
          </cell>
          <cell r="N1258">
            <v>42866</v>
          </cell>
          <cell r="O1258">
            <v>9914</v>
          </cell>
        </row>
        <row r="1259">
          <cell r="G1259" t="str">
            <v>2071569</v>
          </cell>
          <cell r="H1259" t="str">
            <v>Труба б/ш г/д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J1259" t="str">
            <v>ЮР-5</v>
          </cell>
          <cell r="K1259">
            <v>4.6890000000000001</v>
          </cell>
          <cell r="L1259" t="str">
            <v>Т</v>
          </cell>
          <cell r="M1259">
            <v>120548.3</v>
          </cell>
          <cell r="N1259">
            <v>42872</v>
          </cell>
          <cell r="O1259">
            <v>9914</v>
          </cell>
        </row>
        <row r="1260">
          <cell r="G1260" t="str">
            <v>2071569</v>
          </cell>
          <cell r="H1260" t="str">
            <v>Труба б/ш г/д 325Х8 В ст09Г2С-3У-ППУ- 430-СтПЭ с 3-х слойным наружным антикоррозийным покрытием на 
основе экструдированного полиэтилена усиленного типа по ТУ 1390-001-35349408-04, с теплоизоляцией в защитной оболочке</v>
          </cell>
          <cell r="J1260" t="str">
            <v>ЮР-5</v>
          </cell>
          <cell r="K1260">
            <v>0.69299999999999995</v>
          </cell>
          <cell r="L1260" t="str">
            <v>Т</v>
          </cell>
          <cell r="M1260">
            <v>120548.3</v>
          </cell>
          <cell r="N1260">
            <v>42866</v>
          </cell>
          <cell r="O1260">
            <v>9914</v>
          </cell>
        </row>
        <row r="1261">
          <cell r="G1261" t="str">
            <v>1768584</v>
          </cell>
          <cell r="H1261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1" t="str">
            <v>ЮР-5</v>
          </cell>
          <cell r="K1261">
            <v>2.569</v>
          </cell>
          <cell r="L1261" t="str">
            <v>Т</v>
          </cell>
          <cell r="M1261">
            <v>142906.76999999999</v>
          </cell>
          <cell r="N1261">
            <v>42393</v>
          </cell>
          <cell r="O1261">
            <v>12919</v>
          </cell>
        </row>
        <row r="1262">
          <cell r="G1262" t="str">
            <v>1768584</v>
          </cell>
          <cell r="H1262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2" t="str">
            <v>ЮР-5</v>
          </cell>
          <cell r="K1262">
            <v>0.39700000000000002</v>
          </cell>
          <cell r="L1262" t="str">
            <v>Т</v>
          </cell>
          <cell r="M1262">
            <v>142906.76999999999</v>
          </cell>
          <cell r="N1262">
            <v>42394</v>
          </cell>
          <cell r="O1262">
            <v>12919</v>
          </cell>
        </row>
        <row r="1263">
          <cell r="G1263" t="str">
            <v>1768584</v>
          </cell>
          <cell r="H1263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3" t="str">
            <v>ЮР-5</v>
          </cell>
          <cell r="K1263">
            <v>2.9780000000000002</v>
          </cell>
          <cell r="L1263" t="str">
            <v>Т</v>
          </cell>
          <cell r="M1263">
            <v>142906.76999999999</v>
          </cell>
          <cell r="N1263">
            <v>42394</v>
          </cell>
          <cell r="O1263">
            <v>12919</v>
          </cell>
        </row>
        <row r="1264">
          <cell r="G1264" t="str">
            <v>1768584</v>
          </cell>
          <cell r="H1264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4" t="str">
            <v>ЮР-5</v>
          </cell>
          <cell r="K1264">
            <v>0.70899999999999996</v>
          </cell>
          <cell r="L1264" t="str">
            <v>Т</v>
          </cell>
          <cell r="M1264">
            <v>142906.76999999999</v>
          </cell>
          <cell r="N1264">
            <v>42394</v>
          </cell>
          <cell r="O1264">
            <v>12919</v>
          </cell>
        </row>
        <row r="1265">
          <cell r="G1265" t="str">
            <v>1768584</v>
          </cell>
          <cell r="H1265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5" t="str">
            <v>ЮР-5</v>
          </cell>
          <cell r="K1265">
            <v>7.3140000000000001</v>
          </cell>
          <cell r="L1265" t="str">
            <v>Т</v>
          </cell>
          <cell r="M1265">
            <v>142906.76999999999</v>
          </cell>
          <cell r="N1265">
            <v>42394</v>
          </cell>
          <cell r="O1265">
            <v>12919</v>
          </cell>
        </row>
        <row r="1266">
          <cell r="G1266" t="str">
            <v>1768584</v>
          </cell>
          <cell r="H1266" t="str">
            <v>Труба б/ш г/д 325х8-13ХФА-ВНП-ППУ2-530-СтО с наружным покрытием №4 по ГОСТ Р 51164-98, с внутренним эпоксидн ым В2/1-60 по ТУ 1390-003-52534308-2013, с теплоизоляцией</v>
          </cell>
          <cell r="J1266" t="str">
            <v>ЮР-5</v>
          </cell>
          <cell r="K1266">
            <v>4.8499999999999996</v>
          </cell>
          <cell r="L1266" t="str">
            <v>Т</v>
          </cell>
          <cell r="M1266">
            <v>142906.76999999999</v>
          </cell>
          <cell r="N1266">
            <v>42393</v>
          </cell>
          <cell r="O1266">
            <v>12919</v>
          </cell>
        </row>
        <row r="1267">
          <cell r="G1267" t="str">
            <v>1498015</v>
          </cell>
          <cell r="H1267" t="str">
            <v>Труба б/ш г/д 377Х12 В ст09Г2С</v>
          </cell>
          <cell r="J1267" t="str">
            <v>ЮР-5</v>
          </cell>
          <cell r="K1267">
            <v>1.1990000000000001</v>
          </cell>
          <cell r="L1267" t="str">
            <v>Т</v>
          </cell>
          <cell r="M1267">
            <v>76500</v>
          </cell>
          <cell r="N1267">
            <v>43241</v>
          </cell>
          <cell r="O1267">
            <v>37237</v>
          </cell>
        </row>
        <row r="1268">
          <cell r="G1268" t="str">
            <v>1498015</v>
          </cell>
          <cell r="H1268" t="str">
            <v>Труба б/ш г/д 377Х12 В ст09Г2С</v>
          </cell>
          <cell r="J1268" t="str">
            <v>ЮР-5</v>
          </cell>
          <cell r="K1268">
            <v>9.7000000000000003E-2</v>
          </cell>
          <cell r="L1268" t="str">
            <v>Т</v>
          </cell>
          <cell r="M1268">
            <v>51109.49</v>
          </cell>
          <cell r="N1268">
            <v>42695</v>
          </cell>
          <cell r="O1268">
            <v>37237</v>
          </cell>
        </row>
        <row r="1269">
          <cell r="G1269" t="str">
            <v>1498015</v>
          </cell>
          <cell r="H1269" t="str">
            <v>Труба б/ш г/д 377Х12 В ст09Г2С</v>
          </cell>
          <cell r="J1269" t="str">
            <v>ЮР-5</v>
          </cell>
          <cell r="K1269">
            <v>1.2509999999999999</v>
          </cell>
          <cell r="L1269" t="str">
            <v>Т</v>
          </cell>
          <cell r="M1269">
            <v>76500</v>
          </cell>
          <cell r="N1269">
            <v>43241</v>
          </cell>
          <cell r="O1269">
            <v>37237</v>
          </cell>
        </row>
        <row r="1270">
          <cell r="G1270" t="str">
            <v>1043358</v>
          </cell>
          <cell r="H1270" t="str">
            <v>Труба б/ш г/д 377Х9 В ст09Г2С</v>
          </cell>
          <cell r="J1270" t="str">
            <v>ЮР-5</v>
          </cell>
          <cell r="K1270">
            <v>0.13500000000000001</v>
          </cell>
          <cell r="L1270" t="str">
            <v>Т</v>
          </cell>
          <cell r="M1270">
            <v>43500</v>
          </cell>
          <cell r="N1270">
            <v>42037</v>
          </cell>
          <cell r="O1270">
            <v>34699</v>
          </cell>
        </row>
        <row r="1271">
          <cell r="G1271" t="str">
            <v>1043358</v>
          </cell>
          <cell r="H1271" t="str">
            <v>Труба б/ш г/д 377Х9 В ст09Г2С</v>
          </cell>
          <cell r="J1271" t="str">
            <v>ЮР-5</v>
          </cell>
          <cell r="K1271">
            <v>0.23100000000000001</v>
          </cell>
          <cell r="L1271" t="str">
            <v>Т</v>
          </cell>
          <cell r="M1271">
            <v>43500</v>
          </cell>
          <cell r="N1271">
            <v>42037</v>
          </cell>
          <cell r="O1271">
            <v>34699</v>
          </cell>
        </row>
        <row r="1272">
          <cell r="G1272" t="str">
            <v>1167824</v>
          </cell>
          <cell r="H1272" t="str">
            <v>Труба б/ш г/д 38Х3 В ст09Г2С</v>
          </cell>
          <cell r="J1272" t="str">
            <v>ЮР-5</v>
          </cell>
          <cell r="K1272">
            <v>0.21099999999999999</v>
          </cell>
          <cell r="L1272" t="str">
            <v>Т</v>
          </cell>
          <cell r="M1272">
            <v>154082.42000000001</v>
          </cell>
          <cell r="N1272">
            <v>43585</v>
          </cell>
          <cell r="O1272">
            <v>54435</v>
          </cell>
        </row>
        <row r="1273">
          <cell r="G1273" t="str">
            <v>2452240</v>
          </cell>
          <cell r="H1273" t="str">
            <v>Труба б/ш г/д 38х4 В 09Г2С Н2слТУМ-У-60</v>
          </cell>
          <cell r="J1273" t="str">
            <v>ЮР-5</v>
          </cell>
          <cell r="K1273">
            <v>5.0000000000000001E-3</v>
          </cell>
          <cell r="L1273" t="str">
            <v>Т</v>
          </cell>
          <cell r="M1273">
            <v>423780</v>
          </cell>
          <cell r="N1273">
            <v>43704</v>
          </cell>
          <cell r="O1273">
            <v>15058</v>
          </cell>
        </row>
        <row r="1274">
          <cell r="G1274" t="str">
            <v>1197829</v>
          </cell>
          <cell r="H1274" t="str">
            <v>Труба б/ш г/д 38Х4 В ст09Г2С</v>
          </cell>
          <cell r="J1274" t="str">
            <v>ЮР-5</v>
          </cell>
          <cell r="K1274">
            <v>0.04</v>
          </cell>
          <cell r="L1274" t="str">
            <v>Т</v>
          </cell>
          <cell r="M1274">
            <v>121537.25</v>
          </cell>
          <cell r="N1274">
            <v>42503</v>
          </cell>
          <cell r="O1274">
            <v>50914</v>
          </cell>
        </row>
        <row r="1275">
          <cell r="G1275" t="str">
            <v>1197829</v>
          </cell>
          <cell r="H1275" t="str">
            <v>Труба б/ш г/д 38Х4 В ст09Г2С</v>
          </cell>
          <cell r="J1275" t="str">
            <v>ЮР-5</v>
          </cell>
          <cell r="K1275">
            <v>1E-3</v>
          </cell>
          <cell r="L1275" t="str">
            <v>Т</v>
          </cell>
          <cell r="M1275">
            <v>96650</v>
          </cell>
          <cell r="N1275">
            <v>43497</v>
          </cell>
          <cell r="O1275">
            <v>50914</v>
          </cell>
        </row>
        <row r="1276">
          <cell r="G1276" t="str">
            <v>1197829</v>
          </cell>
          <cell r="H1276" t="str">
            <v>Труба б/ш г/д 38Х4 В ст09Г2С</v>
          </cell>
          <cell r="J1276" t="str">
            <v>ЮР-5</v>
          </cell>
          <cell r="K1276">
            <v>2.3E-2</v>
          </cell>
          <cell r="L1276" t="str">
            <v>Т</v>
          </cell>
          <cell r="M1276">
            <v>141681.4</v>
          </cell>
          <cell r="N1276">
            <v>43585</v>
          </cell>
          <cell r="O1276">
            <v>50914</v>
          </cell>
        </row>
        <row r="1277">
          <cell r="G1277" t="str">
            <v>1197829</v>
          </cell>
          <cell r="H1277" t="str">
            <v>Труба б/ш г/д 38Х4 В ст09Г2С</v>
          </cell>
          <cell r="J1277" t="str">
            <v>ЮР-5</v>
          </cell>
          <cell r="K1277">
            <v>0.02</v>
          </cell>
          <cell r="L1277" t="str">
            <v>Т</v>
          </cell>
          <cell r="M1277">
            <v>141681.4</v>
          </cell>
          <cell r="N1277">
            <v>43585</v>
          </cell>
          <cell r="O1277">
            <v>50914</v>
          </cell>
        </row>
        <row r="1278">
          <cell r="G1278" t="str">
            <v>1197829</v>
          </cell>
          <cell r="H1278" t="str">
            <v>Труба б/ш г/д 38Х4 В ст09Г2С</v>
          </cell>
          <cell r="J1278" t="str">
            <v>ЮР-5</v>
          </cell>
          <cell r="K1278">
            <v>7.0000000000000001E-3</v>
          </cell>
          <cell r="L1278" t="str">
            <v>Т</v>
          </cell>
          <cell r="M1278">
            <v>121537.14</v>
          </cell>
          <cell r="N1278">
            <v>42503</v>
          </cell>
          <cell r="O1278">
            <v>50914</v>
          </cell>
        </row>
        <row r="1279">
          <cell r="G1279" t="str">
            <v>1482562</v>
          </cell>
          <cell r="H1279" t="str">
            <v>Труба б/ш г/д 402Х10 В ст09Г2С</v>
          </cell>
          <cell r="J1279" t="str">
            <v>ЮР-5</v>
          </cell>
          <cell r="K1279">
            <v>5.2999999999999999E-2</v>
          </cell>
          <cell r="L1279" t="str">
            <v>Т</v>
          </cell>
          <cell r="M1279">
            <v>46440.75</v>
          </cell>
          <cell r="N1279">
            <v>41990</v>
          </cell>
          <cell r="O1279">
            <v>43581</v>
          </cell>
        </row>
        <row r="1280">
          <cell r="G1280" t="str">
            <v>1482562</v>
          </cell>
          <cell r="H1280" t="str">
            <v>Труба б/ш г/д 402Х10 В ст09Г2С</v>
          </cell>
          <cell r="J1280" t="str">
            <v>ЮР-5</v>
          </cell>
          <cell r="K1280">
            <v>1.7999999999999999E-2</v>
          </cell>
          <cell r="L1280" t="str">
            <v>Т</v>
          </cell>
          <cell r="M1280">
            <v>46440.69</v>
          </cell>
          <cell r="N1280">
            <v>41990</v>
          </cell>
          <cell r="O1280">
            <v>43581</v>
          </cell>
        </row>
        <row r="1281">
          <cell r="G1281" t="str">
            <v>1482562</v>
          </cell>
          <cell r="H1281" t="str">
            <v>Труба б/ш г/д 402Х10 В ст09Г2С</v>
          </cell>
          <cell r="J1281" t="str">
            <v>ЮР-5</v>
          </cell>
          <cell r="K1281">
            <v>5.3999999999999999E-2</v>
          </cell>
          <cell r="L1281" t="str">
            <v>Т</v>
          </cell>
          <cell r="M1281">
            <v>46440.69</v>
          </cell>
          <cell r="N1281">
            <v>41990</v>
          </cell>
          <cell r="O1281">
            <v>43581</v>
          </cell>
        </row>
        <row r="1282">
          <cell r="G1282" t="str">
            <v>1482562</v>
          </cell>
          <cell r="H1282" t="str">
            <v>Труба б/ш г/д 402Х10 В ст09Г2С</v>
          </cell>
          <cell r="J1282" t="str">
            <v>ЮР-5</v>
          </cell>
          <cell r="K1282">
            <v>0.1</v>
          </cell>
          <cell r="L1282" t="str">
            <v>Т</v>
          </cell>
          <cell r="M1282">
            <v>50254.2</v>
          </cell>
          <cell r="N1282">
            <v>41648</v>
          </cell>
          <cell r="O1282">
            <v>43581</v>
          </cell>
        </row>
        <row r="1283">
          <cell r="G1283" t="str">
            <v>1482562</v>
          </cell>
          <cell r="H1283" t="str">
            <v>Труба б/ш г/д 402Х10 В ст09Г2С</v>
          </cell>
          <cell r="J1283" t="str">
            <v>ЮР-5</v>
          </cell>
          <cell r="K1283">
            <v>0.45500000000000002</v>
          </cell>
          <cell r="L1283" t="str">
            <v>Т</v>
          </cell>
          <cell r="M1283">
            <v>50254.239999999998</v>
          </cell>
          <cell r="N1283">
            <v>41655</v>
          </cell>
          <cell r="O1283">
            <v>43581</v>
          </cell>
        </row>
        <row r="1284">
          <cell r="G1284" t="str">
            <v>1482562</v>
          </cell>
          <cell r="H1284" t="str">
            <v>Труба б/ш г/д 402Х10 В ст09Г2С</v>
          </cell>
          <cell r="J1284" t="str">
            <v>ЮР-5</v>
          </cell>
          <cell r="K1284">
            <v>2.7E-2</v>
          </cell>
          <cell r="L1284" t="str">
            <v>Т</v>
          </cell>
          <cell r="M1284">
            <v>46440.74</v>
          </cell>
          <cell r="N1284">
            <v>41990</v>
          </cell>
          <cell r="O1284">
            <v>43581</v>
          </cell>
        </row>
        <row r="1285">
          <cell r="G1285" t="str">
            <v>1482562</v>
          </cell>
          <cell r="H1285" t="str">
            <v>Труба б/ш г/д 402Х10 В ст09Г2С</v>
          </cell>
          <cell r="J1285" t="str">
            <v>ЮР-5</v>
          </cell>
          <cell r="K1285">
            <v>5.2999999999999999E-2</v>
          </cell>
          <cell r="L1285" t="str">
            <v>Т</v>
          </cell>
          <cell r="M1285">
            <v>46440.75</v>
          </cell>
          <cell r="N1285">
            <v>41990</v>
          </cell>
          <cell r="O1285">
            <v>43581</v>
          </cell>
        </row>
        <row r="1286">
          <cell r="G1286" t="str">
            <v>1482562</v>
          </cell>
          <cell r="H1286" t="str">
            <v>Труба б/ш г/д 402Х10 В ст09Г2С</v>
          </cell>
          <cell r="J1286" t="str">
            <v>ЮР-5</v>
          </cell>
          <cell r="K1286">
            <v>0.02</v>
          </cell>
          <cell r="L1286" t="str">
            <v>Т</v>
          </cell>
          <cell r="M1286">
            <v>51101.5</v>
          </cell>
          <cell r="N1286">
            <v>41650</v>
          </cell>
          <cell r="O1286">
            <v>43581</v>
          </cell>
        </row>
        <row r="1287">
          <cell r="G1287" t="str">
            <v>1482562</v>
          </cell>
          <cell r="H1287" t="str">
            <v>Труба б/ш г/д 402Х10 В ст09Г2С</v>
          </cell>
          <cell r="J1287" t="str">
            <v>ЮР-5</v>
          </cell>
          <cell r="K1287">
            <v>0.21</v>
          </cell>
          <cell r="L1287" t="str">
            <v>Т</v>
          </cell>
          <cell r="M1287">
            <v>46440.67</v>
          </cell>
          <cell r="N1287">
            <v>41990</v>
          </cell>
          <cell r="O1287">
            <v>43581</v>
          </cell>
        </row>
        <row r="1288">
          <cell r="G1288" t="str">
            <v>1482562</v>
          </cell>
          <cell r="H1288" t="str">
            <v>Труба б/ш г/д 402Х10 В ст09Г2С</v>
          </cell>
          <cell r="J1288" t="str">
            <v>ЮР-5</v>
          </cell>
          <cell r="K1288">
            <v>9.6000000000000002E-2</v>
          </cell>
          <cell r="L1288" t="str">
            <v>Т</v>
          </cell>
          <cell r="M1288">
            <v>51101.67</v>
          </cell>
          <cell r="N1288">
            <v>41648</v>
          </cell>
          <cell r="O1288">
            <v>43581</v>
          </cell>
        </row>
        <row r="1289">
          <cell r="G1289" t="str">
            <v>1482562</v>
          </cell>
          <cell r="H1289" t="str">
            <v>Труба б/ш г/д 402Х10 В ст09Г2С</v>
          </cell>
          <cell r="J1289" t="str">
            <v>ЮР-5</v>
          </cell>
          <cell r="K1289">
            <v>1.054</v>
          </cell>
          <cell r="L1289" t="str">
            <v>Т</v>
          </cell>
          <cell r="M1289">
            <v>51101.69</v>
          </cell>
          <cell r="N1289">
            <v>41650</v>
          </cell>
          <cell r="O1289">
            <v>43581</v>
          </cell>
        </row>
        <row r="1290">
          <cell r="G1290" t="str">
            <v>2113792</v>
          </cell>
          <cell r="H1290" t="str">
            <v>Труба б/ш г/д 45Х3,5 В ст10</v>
          </cell>
          <cell r="J1290" t="str">
            <v>ЮР-5</v>
          </cell>
          <cell r="K1290">
            <v>6.0999999999999999E-2</v>
          </cell>
          <cell r="L1290" t="str">
            <v>Т</v>
          </cell>
          <cell r="M1290">
            <v>70749.179999999993</v>
          </cell>
          <cell r="N1290">
            <v>43241</v>
          </cell>
          <cell r="O1290">
            <v>28359</v>
          </cell>
        </row>
        <row r="1291">
          <cell r="G1291" t="str">
            <v>1033773</v>
          </cell>
          <cell r="H1291" t="str">
            <v>Труба б/ш г/д 57Х3,5 В ст09Г2С</v>
          </cell>
          <cell r="J1291" t="str">
            <v>ЮР-5</v>
          </cell>
          <cell r="K1291">
            <v>0.01</v>
          </cell>
          <cell r="L1291" t="str">
            <v>Т</v>
          </cell>
          <cell r="M1291">
            <v>202916.68</v>
          </cell>
          <cell r="N1291">
            <v>45502</v>
          </cell>
          <cell r="O1291">
            <v>120212</v>
          </cell>
        </row>
        <row r="1292">
          <cell r="G1292" t="str">
            <v>1036673</v>
          </cell>
          <cell r="H1292" t="str">
            <v>Труба б/ш г/д 57Х4 В ст09Г2С</v>
          </cell>
          <cell r="J1292" t="str">
            <v>Карабула</v>
          </cell>
          <cell r="K1292">
            <v>2.5000000000000001E-2</v>
          </cell>
          <cell r="L1292" t="str">
            <v>Т</v>
          </cell>
          <cell r="M1292">
            <v>211333.32</v>
          </cell>
          <cell r="N1292">
            <v>45628</v>
          </cell>
          <cell r="O1292">
            <v>122080</v>
          </cell>
        </row>
        <row r="1293">
          <cell r="G1293" t="str">
            <v>2451987</v>
          </cell>
          <cell r="H1293" t="str">
            <v>Труба б/ш г/д 57х6 В 09Г2С Н2слТУМ-У-60</v>
          </cell>
          <cell r="J1293" t="str">
            <v>ЮР-5</v>
          </cell>
          <cell r="K1293">
            <v>3.7999999999999999E-2</v>
          </cell>
          <cell r="L1293" t="str">
            <v>Т</v>
          </cell>
          <cell r="M1293">
            <v>271083.95</v>
          </cell>
          <cell r="N1293">
            <v>43704</v>
          </cell>
          <cell r="O1293">
            <v>9631</v>
          </cell>
        </row>
        <row r="1294">
          <cell r="G1294" t="str">
            <v>2451988</v>
          </cell>
          <cell r="H1294" t="str">
            <v>Труба б/ш г/д 57х6 В 09Г2С Н3слТУМ-У-60</v>
          </cell>
          <cell r="J1294" t="str">
            <v>ЮР-5</v>
          </cell>
          <cell r="K1294">
            <v>2E-3</v>
          </cell>
          <cell r="L1294" t="str">
            <v>Т</v>
          </cell>
          <cell r="M1294">
            <v>271084.17</v>
          </cell>
          <cell r="N1294">
            <v>43704</v>
          </cell>
          <cell r="O1294">
            <v>9631</v>
          </cell>
        </row>
        <row r="1295">
          <cell r="G1295" t="str">
            <v>2452541</v>
          </cell>
          <cell r="H1295" t="str">
            <v>Труба б/ш г/д 57Х6 В ст09Г2С с наружным двухслойным покрытием на основе термоусаживающихся материал ов Н 2сл ТУМ- У-60</v>
          </cell>
          <cell r="J1295" t="str">
            <v>ЮР-5</v>
          </cell>
          <cell r="K1295">
            <v>4.0000000000000001E-3</v>
          </cell>
          <cell r="L1295" t="str">
            <v>Т</v>
          </cell>
          <cell r="M1295">
            <v>271083.90000000002</v>
          </cell>
          <cell r="N1295">
            <v>43704</v>
          </cell>
          <cell r="O1295">
            <v>9632</v>
          </cell>
        </row>
        <row r="1296">
          <cell r="G1296" t="str">
            <v>2452541</v>
          </cell>
          <cell r="H1296" t="str">
            <v>Труба б/ш г/д 57Х6 В ст09Г2С с наружным двухслойным покрытием на основе термоусаживающихся материал ов Н 2сл ТУМ- У-60</v>
          </cell>
          <cell r="J1296" t="str">
            <v>ЮР-5</v>
          </cell>
          <cell r="K1296">
            <v>1E-3</v>
          </cell>
          <cell r="L1296" t="str">
            <v>Т</v>
          </cell>
          <cell r="M1296">
            <v>271083.90000000002</v>
          </cell>
          <cell r="N1296">
            <v>43704</v>
          </cell>
          <cell r="O1296">
            <v>9632</v>
          </cell>
        </row>
        <row r="1297">
          <cell r="G1297" t="str">
            <v>1163030</v>
          </cell>
          <cell r="H1297" t="str">
            <v>Труба б/ш г/д 57х7-К52-13ХФА</v>
          </cell>
          <cell r="J1297" t="str">
            <v>ЮР-5</v>
          </cell>
          <cell r="K1297">
            <v>8.5999999999999993E-2</v>
          </cell>
          <cell r="L1297" t="str">
            <v>Т</v>
          </cell>
          <cell r="M1297">
            <v>53389.84</v>
          </cell>
          <cell r="N1297">
            <v>42095</v>
          </cell>
          <cell r="O1297">
            <v>2450</v>
          </cell>
        </row>
        <row r="1298">
          <cell r="G1298" t="str">
            <v>2182567</v>
          </cell>
          <cell r="H1298" t="str">
            <v>Труба б/ш г/д 73Х5 В ст20</v>
          </cell>
          <cell r="J1298" t="str">
            <v>ЮР-5</v>
          </cell>
          <cell r="K1298">
            <v>5.3999999999999999E-2</v>
          </cell>
          <cell r="L1298" t="str">
            <v>Т</v>
          </cell>
          <cell r="M1298">
            <v>92105.1</v>
          </cell>
          <cell r="N1298">
            <v>43382</v>
          </cell>
          <cell r="O1298">
            <v>36699</v>
          </cell>
        </row>
        <row r="1299">
          <cell r="G1299" t="str">
            <v>2182567</v>
          </cell>
          <cell r="H1299" t="str">
            <v>Труба б/ш г/д 73Х5 В ст20</v>
          </cell>
          <cell r="J1299" t="str">
            <v>ЮР-5</v>
          </cell>
          <cell r="K1299">
            <v>3.0000000000000001E-3</v>
          </cell>
          <cell r="L1299" t="str">
            <v>Т</v>
          </cell>
          <cell r="M1299">
            <v>92106.67</v>
          </cell>
          <cell r="N1299">
            <v>43382</v>
          </cell>
          <cell r="O1299">
            <v>36699</v>
          </cell>
        </row>
        <row r="1300">
          <cell r="G1300" t="str">
            <v>1024328</v>
          </cell>
          <cell r="H1300" t="str">
            <v>Труба б/ш г/д 76Х4 В ст09Г2С</v>
          </cell>
          <cell r="J1300" t="str">
            <v>ЮР-5</v>
          </cell>
          <cell r="K1300">
            <v>1.6E-2</v>
          </cell>
          <cell r="L1300" t="str">
            <v>Т</v>
          </cell>
          <cell r="M1300">
            <v>82237.5</v>
          </cell>
          <cell r="N1300">
            <v>43606</v>
          </cell>
          <cell r="O1300">
            <v>37208</v>
          </cell>
        </row>
        <row r="1301">
          <cell r="G1301" t="str">
            <v>1024328</v>
          </cell>
          <cell r="H1301" t="str">
            <v>Труба б/ш г/д 76Х4 В ст09Г2С</v>
          </cell>
          <cell r="J1301" t="str">
            <v>ЮР-5</v>
          </cell>
          <cell r="K1301">
            <v>0.3</v>
          </cell>
          <cell r="L1301" t="str">
            <v>Т</v>
          </cell>
          <cell r="M1301">
            <v>81700</v>
          </cell>
          <cell r="N1301">
            <v>43789</v>
          </cell>
          <cell r="O1301">
            <v>37208</v>
          </cell>
        </row>
        <row r="1302">
          <cell r="G1302" t="str">
            <v>1144564</v>
          </cell>
          <cell r="H1302" t="str">
            <v>Труба б/ш г/д 89Х4 В ст09Г2С</v>
          </cell>
          <cell r="J1302" t="str">
            <v>ЮР-5</v>
          </cell>
          <cell r="K1302">
            <v>3.0000000000000001E-3</v>
          </cell>
          <cell r="L1302" t="str">
            <v>Т</v>
          </cell>
          <cell r="M1302">
            <v>76500</v>
          </cell>
          <cell r="N1302">
            <v>43187</v>
          </cell>
          <cell r="O1302">
            <v>2935</v>
          </cell>
        </row>
        <row r="1303">
          <cell r="G1303" t="str">
            <v>1115375</v>
          </cell>
          <cell r="H1303" t="str">
            <v>Труба б/ш г/д 89Х4-К52-13ХФА</v>
          </cell>
          <cell r="J1303" t="str">
            <v>ЮР-5</v>
          </cell>
          <cell r="K1303">
            <v>9.1999999999999998E-2</v>
          </cell>
          <cell r="L1303" t="str">
            <v>Т</v>
          </cell>
          <cell r="M1303">
            <v>83135.62</v>
          </cell>
          <cell r="N1303">
            <v>42282</v>
          </cell>
          <cell r="O1303">
            <v>3714</v>
          </cell>
        </row>
        <row r="1304">
          <cell r="G1304" t="str">
            <v>1006396</v>
          </cell>
          <cell r="H1304" t="str">
            <v>Труба б/ш г/д 89Х5 В ст09Г2С</v>
          </cell>
          <cell r="J1304" t="str">
            <v>ЮР-5</v>
          </cell>
          <cell r="K1304">
            <v>1E-3</v>
          </cell>
          <cell r="L1304" t="str">
            <v>Т</v>
          </cell>
          <cell r="M1304">
            <v>69915.27</v>
          </cell>
          <cell r="N1304">
            <v>43178</v>
          </cell>
          <cell r="O1304">
            <v>32872</v>
          </cell>
        </row>
        <row r="1305">
          <cell r="G1305" t="str">
            <v>1006396</v>
          </cell>
          <cell r="H1305" t="str">
            <v>Труба б/ш г/д 89Х5 В ст09Г2С</v>
          </cell>
          <cell r="J1305" t="str">
            <v>ЮР-5</v>
          </cell>
          <cell r="K1305">
            <v>3.5000000000000003E-2</v>
          </cell>
          <cell r="L1305" t="str">
            <v>Т</v>
          </cell>
          <cell r="M1305">
            <v>69915.27</v>
          </cell>
          <cell r="N1305">
            <v>43178</v>
          </cell>
          <cell r="O1305">
            <v>32872</v>
          </cell>
        </row>
        <row r="1306">
          <cell r="G1306" t="str">
            <v>1006396</v>
          </cell>
          <cell r="H1306" t="str">
            <v>Труба б/ш г/д 89Х5 В ст09Г2С</v>
          </cell>
          <cell r="J1306" t="str">
            <v>ЮР-5</v>
          </cell>
          <cell r="K1306">
            <v>5.0000000000000001E-3</v>
          </cell>
          <cell r="L1306" t="str">
            <v>Т</v>
          </cell>
          <cell r="M1306">
            <v>69915.27</v>
          </cell>
          <cell r="N1306">
            <v>43178</v>
          </cell>
          <cell r="O1306">
            <v>32872</v>
          </cell>
        </row>
        <row r="1307">
          <cell r="G1307" t="str">
            <v>1006396</v>
          </cell>
          <cell r="H1307" t="str">
            <v>Труба б/ш г/д 89Х5 В ст09Г2С</v>
          </cell>
          <cell r="J1307" t="str">
            <v>ЮР-5</v>
          </cell>
          <cell r="K1307">
            <v>6.0000000000000001E-3</v>
          </cell>
          <cell r="L1307" t="str">
            <v>Т</v>
          </cell>
          <cell r="M1307">
            <v>69915.27</v>
          </cell>
          <cell r="N1307">
            <v>43178</v>
          </cell>
          <cell r="O1307">
            <v>32872</v>
          </cell>
        </row>
        <row r="1308">
          <cell r="G1308" t="str">
            <v>1006396</v>
          </cell>
          <cell r="H1308" t="str">
            <v>Труба б/ш г/д 89Х5 В ст09Г2С</v>
          </cell>
          <cell r="J1308" t="str">
            <v>ЮР-5</v>
          </cell>
          <cell r="K1308">
            <v>5.5E-2</v>
          </cell>
          <cell r="L1308" t="str">
            <v>Т</v>
          </cell>
          <cell r="M1308">
            <v>69915.27</v>
          </cell>
          <cell r="N1308">
            <v>43178</v>
          </cell>
          <cell r="O1308">
            <v>32872</v>
          </cell>
        </row>
        <row r="1309">
          <cell r="G1309" t="str">
            <v>1006396</v>
          </cell>
          <cell r="H1309" t="str">
            <v>Труба б/ш г/д 89Х5 В ст09Г2С</v>
          </cell>
          <cell r="J1309" t="str">
            <v>ЮР-5</v>
          </cell>
          <cell r="K1309">
            <v>8.0000000000000002E-3</v>
          </cell>
          <cell r="L1309" t="str">
            <v>Т</v>
          </cell>
          <cell r="M1309">
            <v>69915.27</v>
          </cell>
          <cell r="N1309">
            <v>43178</v>
          </cell>
          <cell r="O1309">
            <v>32872</v>
          </cell>
        </row>
        <row r="1310">
          <cell r="G1310" t="str">
            <v>1006396</v>
          </cell>
          <cell r="H1310" t="str">
            <v>Труба б/ш г/д 89Х5 В ст09Г2С</v>
          </cell>
          <cell r="J1310" t="str">
            <v>ЮР-5</v>
          </cell>
          <cell r="K1310">
            <v>1E-3</v>
          </cell>
          <cell r="L1310" t="str">
            <v>Т</v>
          </cell>
          <cell r="M1310">
            <v>82236.67</v>
          </cell>
          <cell r="N1310">
            <v>43694</v>
          </cell>
          <cell r="O1310">
            <v>32872</v>
          </cell>
        </row>
        <row r="1311">
          <cell r="G1311" t="str">
            <v>1006396</v>
          </cell>
          <cell r="H1311" t="str">
            <v>Труба б/ш г/д 89Х5 В ст09Г2С</v>
          </cell>
          <cell r="J1311" t="str">
            <v>ЮР-5</v>
          </cell>
          <cell r="K1311">
            <v>5.0000000000000001E-3</v>
          </cell>
          <cell r="L1311" t="str">
            <v>Т</v>
          </cell>
          <cell r="M1311">
            <v>82236.67</v>
          </cell>
          <cell r="N1311">
            <v>43694</v>
          </cell>
          <cell r="O1311">
            <v>32872</v>
          </cell>
        </row>
        <row r="1312">
          <cell r="G1312" t="str">
            <v>1006396</v>
          </cell>
          <cell r="H1312" t="str">
            <v>Труба б/ш г/д 89Х5 В ст09Г2С</v>
          </cell>
          <cell r="J1312" t="str">
            <v>ЮР-5</v>
          </cell>
          <cell r="K1312">
            <v>9.2999999999999999E-2</v>
          </cell>
          <cell r="L1312" t="str">
            <v>Т</v>
          </cell>
          <cell r="M1312">
            <v>82237.2</v>
          </cell>
          <cell r="N1312">
            <v>43694</v>
          </cell>
          <cell r="O1312">
            <v>32872</v>
          </cell>
        </row>
        <row r="1313">
          <cell r="G1313" t="str">
            <v>1006396</v>
          </cell>
          <cell r="H1313" t="str">
            <v>Труба б/ш г/д 89Х5 В ст09Г2С</v>
          </cell>
          <cell r="J1313" t="str">
            <v>ЮР-5</v>
          </cell>
          <cell r="K1313">
            <v>7.4999999999999997E-2</v>
          </cell>
          <cell r="L1313" t="str">
            <v>Т</v>
          </cell>
          <cell r="M1313">
            <v>82237.33</v>
          </cell>
          <cell r="N1313">
            <v>43694</v>
          </cell>
          <cell r="O1313">
            <v>32872</v>
          </cell>
        </row>
        <row r="1314">
          <cell r="G1314" t="str">
            <v>1006396</v>
          </cell>
          <cell r="H1314" t="str">
            <v>Труба б/ш г/д 89Х5 В ст09Г2С</v>
          </cell>
          <cell r="J1314" t="str">
            <v>ЮР-5</v>
          </cell>
          <cell r="K1314">
            <v>0.29099999999999998</v>
          </cell>
          <cell r="L1314" t="str">
            <v>Т</v>
          </cell>
          <cell r="M1314">
            <v>81700</v>
          </cell>
          <cell r="N1314">
            <v>43789</v>
          </cell>
          <cell r="O1314">
            <v>32872</v>
          </cell>
        </row>
        <row r="1315">
          <cell r="G1315" t="str">
            <v>1006396</v>
          </cell>
          <cell r="H1315" t="str">
            <v>Труба б/ш г/д 89Х5 В ст09Г2С</v>
          </cell>
          <cell r="J1315" t="str">
            <v>ЮР-5</v>
          </cell>
          <cell r="K1315">
            <v>0.14899999999999999</v>
          </cell>
          <cell r="L1315" t="str">
            <v>Т</v>
          </cell>
          <cell r="M1315">
            <v>91666.64</v>
          </cell>
          <cell r="N1315">
            <v>43852</v>
          </cell>
          <cell r="O1315">
            <v>32872</v>
          </cell>
        </row>
        <row r="1316">
          <cell r="G1316" t="str">
            <v>1006396</v>
          </cell>
          <cell r="H1316" t="str">
            <v>Труба б/ш г/д 89Х5 В ст09Г2С</v>
          </cell>
          <cell r="J1316" t="str">
            <v>ЮР-5</v>
          </cell>
          <cell r="K1316">
            <v>2.3E-2</v>
          </cell>
          <cell r="L1316" t="str">
            <v>Т</v>
          </cell>
          <cell r="M1316">
            <v>81700</v>
          </cell>
          <cell r="N1316">
            <v>43789</v>
          </cell>
          <cell r="O1316">
            <v>32872</v>
          </cell>
        </row>
        <row r="1317">
          <cell r="G1317" t="str">
            <v>1006396</v>
          </cell>
          <cell r="H1317" t="str">
            <v>Труба б/ш г/д 89Х5 В ст09Г2С</v>
          </cell>
          <cell r="J1317" t="str">
            <v>ЮР-5</v>
          </cell>
          <cell r="K1317">
            <v>2.5000000000000001E-2</v>
          </cell>
          <cell r="L1317" t="str">
            <v>Т</v>
          </cell>
          <cell r="M1317">
            <v>82237.600000000006</v>
          </cell>
          <cell r="N1317">
            <v>43694</v>
          </cell>
          <cell r="O1317">
            <v>32872</v>
          </cell>
        </row>
        <row r="1318">
          <cell r="G1318" t="str">
            <v>1034648</v>
          </cell>
          <cell r="H1318" t="str">
            <v>Труба б/ш г/д 89Х5 В ст20</v>
          </cell>
          <cell r="J1318" t="str">
            <v>ЮР-5</v>
          </cell>
          <cell r="K1318">
            <v>0.03</v>
          </cell>
          <cell r="L1318" t="str">
            <v>Т</v>
          </cell>
          <cell r="M1318">
            <v>81356</v>
          </cell>
          <cell r="N1318">
            <v>43231</v>
          </cell>
          <cell r="O1318">
            <v>29962</v>
          </cell>
        </row>
        <row r="1319">
          <cell r="G1319" t="str">
            <v>2166518</v>
          </cell>
          <cell r="H1319" t="str">
            <v>Труба б/ш г/д 89Х5-К52-13ХФА</v>
          </cell>
          <cell r="J1319" t="str">
            <v>ЮР-5</v>
          </cell>
          <cell r="K1319">
            <v>0.502</v>
          </cell>
          <cell r="L1319" t="str">
            <v>Т</v>
          </cell>
          <cell r="M1319">
            <v>115250</v>
          </cell>
          <cell r="N1319">
            <v>43854</v>
          </cell>
          <cell r="O1319">
            <v>40118</v>
          </cell>
        </row>
        <row r="1320">
          <cell r="G1320" t="str">
            <v>2166518</v>
          </cell>
          <cell r="H1320" t="str">
            <v>Труба б/ш г/д 89Х5-К52-13ХФА</v>
          </cell>
          <cell r="J1320" t="str">
            <v>ЮР-5</v>
          </cell>
          <cell r="K1320">
            <v>0.01</v>
          </cell>
          <cell r="L1320" t="str">
            <v>Т</v>
          </cell>
          <cell r="M1320">
            <v>115250</v>
          </cell>
          <cell r="N1320">
            <v>43854</v>
          </cell>
          <cell r="O1320">
            <v>40118</v>
          </cell>
        </row>
        <row r="1321">
          <cell r="G1321" t="str">
            <v>1037292</v>
          </cell>
          <cell r="H1321" t="str">
            <v>Труба б/ш г/д 89Х5-К52-13ХФА</v>
          </cell>
          <cell r="J1321" t="str">
            <v>ЮР-5</v>
          </cell>
          <cell r="K1321">
            <v>3.7999999999999999E-2</v>
          </cell>
          <cell r="L1321" t="str">
            <v>Т</v>
          </cell>
          <cell r="M1321">
            <v>82288.160000000003</v>
          </cell>
          <cell r="N1321">
            <v>42279</v>
          </cell>
          <cell r="O1321">
            <v>40118</v>
          </cell>
        </row>
        <row r="1322">
          <cell r="G1322" t="str">
            <v>1037292</v>
          </cell>
          <cell r="H1322" t="str">
            <v>Труба б/ш г/д 89Х5-К52-13ХФА</v>
          </cell>
          <cell r="J1322" t="str">
            <v>ЮР-5</v>
          </cell>
          <cell r="K1322">
            <v>1.4999999999999999E-2</v>
          </cell>
          <cell r="L1322" t="str">
            <v>Т</v>
          </cell>
          <cell r="M1322">
            <v>82288</v>
          </cell>
          <cell r="N1322">
            <v>42279</v>
          </cell>
          <cell r="O1322">
            <v>40118</v>
          </cell>
        </row>
        <row r="1323">
          <cell r="G1323" t="str">
            <v>1037292</v>
          </cell>
          <cell r="H1323" t="str">
            <v>Труба б/ш г/д 89Х5-К52-13ХФА</v>
          </cell>
          <cell r="J1323" t="str">
            <v>ЮР-5</v>
          </cell>
          <cell r="K1323">
            <v>3.7999999999999999E-2</v>
          </cell>
          <cell r="L1323" t="str">
            <v>Т</v>
          </cell>
          <cell r="M1323">
            <v>82288.160000000003</v>
          </cell>
          <cell r="N1323">
            <v>42279</v>
          </cell>
          <cell r="O1323">
            <v>40118</v>
          </cell>
        </row>
        <row r="1324">
          <cell r="G1324" t="str">
            <v>1037292</v>
          </cell>
          <cell r="H1324" t="str">
            <v>Труба б/ш г/д 89Х5-К52-13ХФА</v>
          </cell>
          <cell r="J1324" t="str">
            <v>ЮР-5</v>
          </cell>
          <cell r="K1324">
            <v>3.7999999999999999E-2</v>
          </cell>
          <cell r="L1324" t="str">
            <v>Т</v>
          </cell>
          <cell r="M1324">
            <v>82288.160000000003</v>
          </cell>
          <cell r="N1324">
            <v>42279</v>
          </cell>
          <cell r="O1324">
            <v>40118</v>
          </cell>
        </row>
        <row r="1325">
          <cell r="G1325" t="str">
            <v>2450908</v>
          </cell>
          <cell r="H1325" t="str">
            <v>Труба б/ш г/д 89х6 В 09Г2С Н2слТУМ-У-60</v>
          </cell>
          <cell r="J1325" t="str">
            <v>ЮР-5</v>
          </cell>
          <cell r="K1325">
            <v>0.66800000000000004</v>
          </cell>
          <cell r="L1325" t="str">
            <v>Т</v>
          </cell>
          <cell r="M1325">
            <v>135393.48000000001</v>
          </cell>
          <cell r="N1325">
            <v>43704</v>
          </cell>
          <cell r="O1325">
            <v>36714</v>
          </cell>
        </row>
        <row r="1326">
          <cell r="G1326" t="str">
            <v>2450908</v>
          </cell>
          <cell r="H1326" t="str">
            <v>Труба б/ш г/д 89х6 В 09Г2С Н2слТУМ-У-60</v>
          </cell>
          <cell r="J1326" t="str">
            <v>ЮР-5</v>
          </cell>
          <cell r="K1326">
            <v>0.15</v>
          </cell>
          <cell r="L1326" t="str">
            <v>Т</v>
          </cell>
          <cell r="M1326">
            <v>135393.48000000001</v>
          </cell>
          <cell r="N1326">
            <v>43704</v>
          </cell>
          <cell r="O1326">
            <v>36714</v>
          </cell>
        </row>
        <row r="1327">
          <cell r="G1327" t="str">
            <v>2450908</v>
          </cell>
          <cell r="H1327" t="str">
            <v>Труба б/ш г/д 89х6 В 09Г2С Н2слТУМ-У-60</v>
          </cell>
          <cell r="J1327" t="str">
            <v>ЮР-5</v>
          </cell>
          <cell r="K1327">
            <v>7.0000000000000007E-2</v>
          </cell>
          <cell r="L1327" t="str">
            <v>Т</v>
          </cell>
          <cell r="M1327">
            <v>135393.48000000001</v>
          </cell>
          <cell r="N1327">
            <v>43704</v>
          </cell>
          <cell r="O1327">
            <v>36714</v>
          </cell>
        </row>
        <row r="1328">
          <cell r="G1328" t="str">
            <v>2450908</v>
          </cell>
          <cell r="H1328" t="str">
            <v>Труба б/ш г/д 89х6 В 09Г2С Н2слТУМ-У-60</v>
          </cell>
          <cell r="J1328" t="str">
            <v>ЮР-5</v>
          </cell>
          <cell r="K1328">
            <v>0.2</v>
          </cell>
          <cell r="L1328" t="str">
            <v>Т</v>
          </cell>
          <cell r="M1328">
            <v>135393.48000000001</v>
          </cell>
          <cell r="N1328">
            <v>43704</v>
          </cell>
          <cell r="O1328">
            <v>36714</v>
          </cell>
        </row>
        <row r="1329">
          <cell r="G1329" t="str">
            <v>1996687</v>
          </cell>
          <cell r="H1329" t="str">
            <v>Труба б/ш г/д 89Х6 В ст09Г2С 2У</v>
          </cell>
          <cell r="J1329" t="str">
            <v>ЮР-5</v>
          </cell>
          <cell r="K1329">
            <v>1.3</v>
          </cell>
          <cell r="L1329" t="str">
            <v>Т</v>
          </cell>
          <cell r="M1329">
            <v>84819.82</v>
          </cell>
          <cell r="N1329">
            <v>43496</v>
          </cell>
          <cell r="O1329">
            <v>47183</v>
          </cell>
        </row>
        <row r="1330">
          <cell r="G1330" t="str">
            <v>1047444</v>
          </cell>
          <cell r="H1330" t="str">
            <v>Труба б/ш г/д 89Х6 В ст20</v>
          </cell>
          <cell r="J1330" t="str">
            <v>ЮР-5</v>
          </cell>
          <cell r="K1330">
            <v>3.7999999999999999E-2</v>
          </cell>
          <cell r="L1330" t="str">
            <v>Т</v>
          </cell>
          <cell r="M1330">
            <v>82378.789999999994</v>
          </cell>
          <cell r="N1330">
            <v>43151</v>
          </cell>
          <cell r="O1330">
            <v>32290</v>
          </cell>
        </row>
        <row r="1331">
          <cell r="G1331" t="str">
            <v>1047444</v>
          </cell>
          <cell r="H1331" t="str">
            <v>Труба б/ш г/д 89Х6 В ст20</v>
          </cell>
          <cell r="J1331" t="str">
            <v>ЮР-5</v>
          </cell>
          <cell r="K1331">
            <v>6.0999999999999999E-2</v>
          </cell>
          <cell r="L1331" t="str">
            <v>Т</v>
          </cell>
          <cell r="M1331">
            <v>82378.789999999994</v>
          </cell>
          <cell r="N1331">
            <v>43151</v>
          </cell>
          <cell r="O1331">
            <v>32290</v>
          </cell>
        </row>
        <row r="1332">
          <cell r="G1332" t="str">
            <v>1047444</v>
          </cell>
          <cell r="H1332" t="str">
            <v>Труба б/ш г/д 89Х6 В ст20</v>
          </cell>
          <cell r="J1332" t="str">
            <v>ЮР-5</v>
          </cell>
          <cell r="K1332">
            <v>0.74</v>
          </cell>
          <cell r="L1332" t="str">
            <v>Т</v>
          </cell>
          <cell r="M1332">
            <v>81355.929999999993</v>
          </cell>
          <cell r="N1332">
            <v>43231</v>
          </cell>
          <cell r="O1332">
            <v>32290</v>
          </cell>
        </row>
        <row r="1333">
          <cell r="G1333" t="str">
            <v>1047444</v>
          </cell>
          <cell r="H1333" t="str">
            <v>Труба б/ш г/д 89Х6 В ст20</v>
          </cell>
          <cell r="J1333" t="str">
            <v>ЮР-5</v>
          </cell>
          <cell r="K1333">
            <v>0.04</v>
          </cell>
          <cell r="L1333" t="str">
            <v>Т</v>
          </cell>
          <cell r="M1333">
            <v>81300</v>
          </cell>
          <cell r="N1333">
            <v>44041</v>
          </cell>
          <cell r="O1333">
            <v>32290</v>
          </cell>
        </row>
        <row r="1334">
          <cell r="G1334" t="str">
            <v>1047444</v>
          </cell>
          <cell r="H1334" t="str">
            <v>Труба б/ш г/д 89Х6 В ст20</v>
          </cell>
          <cell r="J1334" t="str">
            <v>ЮР-5</v>
          </cell>
          <cell r="K1334">
            <v>0.02</v>
          </cell>
          <cell r="L1334" t="str">
            <v>Т</v>
          </cell>
          <cell r="M1334">
            <v>81300</v>
          </cell>
          <cell r="N1334">
            <v>44041</v>
          </cell>
          <cell r="O1334">
            <v>32290</v>
          </cell>
        </row>
        <row r="1335">
          <cell r="G1335" t="str">
            <v>1047444</v>
          </cell>
          <cell r="H1335" t="str">
            <v>Труба б/ш г/д 89Х6 В ст20</v>
          </cell>
          <cell r="J1335" t="str">
            <v>ЮР-5</v>
          </cell>
          <cell r="K1335">
            <v>9.1999999999999998E-2</v>
          </cell>
          <cell r="L1335" t="str">
            <v>Т</v>
          </cell>
          <cell r="M1335">
            <v>81300</v>
          </cell>
          <cell r="N1335">
            <v>44041</v>
          </cell>
          <cell r="O1335">
            <v>32290</v>
          </cell>
        </row>
        <row r="1336">
          <cell r="G1336" t="str">
            <v>2450066</v>
          </cell>
          <cell r="H1336" t="str">
            <v>Труба б/ш г/д 89х9 В 13ХФА</v>
          </cell>
          <cell r="J1336" t="str">
            <v>ЮР-5</v>
          </cell>
          <cell r="K1336">
            <v>0.20599999999999999</v>
          </cell>
          <cell r="L1336" t="str">
            <v>Т</v>
          </cell>
          <cell r="M1336">
            <v>106250</v>
          </cell>
          <cell r="N1336">
            <v>43690</v>
          </cell>
          <cell r="O1336">
            <v>18322</v>
          </cell>
        </row>
        <row r="1337">
          <cell r="G1337" t="str">
            <v>2450066</v>
          </cell>
          <cell r="H1337" t="str">
            <v>Труба б/ш г/д 89х9 В 13ХФА</v>
          </cell>
          <cell r="J1337" t="str">
            <v>ЮР-5</v>
          </cell>
          <cell r="K1337">
            <v>0.71699999999999997</v>
          </cell>
          <cell r="L1337" t="str">
            <v>Т</v>
          </cell>
          <cell r="M1337">
            <v>106250</v>
          </cell>
          <cell r="N1337">
            <v>43707</v>
          </cell>
          <cell r="O1337">
            <v>18322</v>
          </cell>
        </row>
        <row r="1338">
          <cell r="G1338" t="str">
            <v>1873907</v>
          </cell>
          <cell r="H1338" t="str">
            <v>Труба б/ш г/д антк/п 114Х10-II-С-ВНП</v>
          </cell>
          <cell r="J1338" t="str">
            <v>ЮР-5</v>
          </cell>
          <cell r="K1338">
            <v>3.0000000000000001E-3</v>
          </cell>
          <cell r="L1338" t="str">
            <v>Т</v>
          </cell>
          <cell r="M1338">
            <v>165919.20000000001</v>
          </cell>
          <cell r="N1338">
            <v>43282</v>
          </cell>
          <cell r="O1338">
            <v>94498</v>
          </cell>
        </row>
        <row r="1339">
          <cell r="G1339" t="str">
            <v>1873907</v>
          </cell>
          <cell r="H1339" t="str">
            <v>Труба б/ш г/д антк/п 114Х10-II-С-ВНП</v>
          </cell>
          <cell r="J1339" t="str">
            <v>ЮР-5</v>
          </cell>
          <cell r="K1339">
            <v>1.4999999999999999E-2</v>
          </cell>
          <cell r="L1339" t="str">
            <v>Т</v>
          </cell>
          <cell r="M1339">
            <v>120654.85</v>
          </cell>
          <cell r="N1339">
            <v>43282</v>
          </cell>
          <cell r="O1339">
            <v>94498</v>
          </cell>
        </row>
        <row r="1340">
          <cell r="G1340" t="str">
            <v>1873908</v>
          </cell>
          <cell r="H1340" t="str">
            <v>Труба б/ш г/д антк/п 114Х12-II-С-ВНП</v>
          </cell>
          <cell r="J1340" t="str">
            <v>ЮР-5</v>
          </cell>
          <cell r="K1340">
            <v>0.19600000000000001</v>
          </cell>
          <cell r="L1340" t="str">
            <v>Т</v>
          </cell>
          <cell r="M1340">
            <v>117476.85</v>
          </cell>
          <cell r="N1340">
            <v>43282</v>
          </cell>
          <cell r="O1340">
            <v>66908</v>
          </cell>
        </row>
        <row r="1341">
          <cell r="G1341" t="str">
            <v>1873908</v>
          </cell>
          <cell r="H1341" t="str">
            <v>Труба б/ш г/д антк/п 114Х12-II-С-ВНП</v>
          </cell>
          <cell r="J1341" t="str">
            <v>ЮР-5</v>
          </cell>
          <cell r="K1341">
            <v>1E-3</v>
          </cell>
          <cell r="L1341" t="str">
            <v>Т</v>
          </cell>
          <cell r="M1341">
            <v>117476.85</v>
          </cell>
          <cell r="N1341">
            <v>43282</v>
          </cell>
          <cell r="O1341">
            <v>66908</v>
          </cell>
        </row>
        <row r="1342">
          <cell r="G1342" t="str">
            <v>1965205</v>
          </cell>
          <cell r="H1342" t="str">
            <v>Труба б/ш г/д антк/п 114Х6 В ст09Г2С ВНП</v>
          </cell>
          <cell r="J1342" t="str">
            <v>ЮР-5</v>
          </cell>
          <cell r="K1342">
            <v>1.2E-2</v>
          </cell>
          <cell r="L1342" t="str">
            <v>Т</v>
          </cell>
          <cell r="M1342">
            <v>87415</v>
          </cell>
          <cell r="N1342">
            <v>43458</v>
          </cell>
          <cell r="O1342">
            <v>2938</v>
          </cell>
        </row>
        <row r="1343">
          <cell r="G1343" t="str">
            <v>2441681</v>
          </cell>
          <cell r="H1343" t="str">
            <v>Труба б/ш г/д антк/п 114х8 В ст09Г2С 2У</v>
          </cell>
          <cell r="J1343" t="str">
            <v>ЮР-5</v>
          </cell>
          <cell r="K1343">
            <v>2E-3</v>
          </cell>
          <cell r="L1343" t="str">
            <v>Т</v>
          </cell>
          <cell r="M1343">
            <v>104052.5</v>
          </cell>
          <cell r="N1343">
            <v>43738</v>
          </cell>
          <cell r="O1343">
            <v>3719</v>
          </cell>
        </row>
        <row r="1344">
          <cell r="G1344" t="str">
            <v>2596511</v>
          </cell>
          <cell r="H1344" t="str">
            <v>Труба б/ш г/д антк/п 114х8 В ст09Г2С У-3</v>
          </cell>
          <cell r="J1344" t="str">
            <v>ЮР-5</v>
          </cell>
          <cell r="K1344">
            <v>1.6E-2</v>
          </cell>
          <cell r="L1344" t="str">
            <v>Т</v>
          </cell>
          <cell r="M1344">
            <v>150000</v>
          </cell>
          <cell r="N1344">
            <v>44015</v>
          </cell>
          <cell r="O1344">
            <v>91822</v>
          </cell>
        </row>
        <row r="1345">
          <cell r="G1345" t="str">
            <v>2596511</v>
          </cell>
          <cell r="H1345" t="str">
            <v>Труба б/ш г/д антк/п 114х8 В ст09Г2С У-3</v>
          </cell>
          <cell r="J1345" t="str">
            <v>ЮР-5</v>
          </cell>
          <cell r="K1345">
            <v>0.09</v>
          </cell>
          <cell r="L1345" t="str">
            <v>Т</v>
          </cell>
          <cell r="M1345">
            <v>150000</v>
          </cell>
          <cell r="N1345">
            <v>44015</v>
          </cell>
          <cell r="O1345">
            <v>91822</v>
          </cell>
        </row>
        <row r="1346">
          <cell r="G1346" t="str">
            <v>2596511</v>
          </cell>
          <cell r="H1346" t="str">
            <v>Труба б/ш г/д антк/п 114х8 В ст09Г2С У-3</v>
          </cell>
          <cell r="J1346" t="str">
            <v>ЮР-5</v>
          </cell>
          <cell r="K1346">
            <v>0.02</v>
          </cell>
          <cell r="L1346" t="str">
            <v>Т</v>
          </cell>
          <cell r="M1346">
            <v>150000</v>
          </cell>
          <cell r="N1346">
            <v>44015</v>
          </cell>
          <cell r="O1346">
            <v>91822</v>
          </cell>
        </row>
        <row r="1347">
          <cell r="G1347" t="str">
            <v>1936309</v>
          </cell>
          <cell r="H1347" t="str">
            <v>Труба б/ш г/д антк/п 114х8-09Г2С ВНП</v>
          </cell>
          <cell r="J1347" t="str">
            <v>ЮР-5</v>
          </cell>
          <cell r="K1347">
            <v>1.2E-2</v>
          </cell>
          <cell r="L1347" t="str">
            <v>Т</v>
          </cell>
          <cell r="M1347">
            <v>100500</v>
          </cell>
          <cell r="N1347">
            <v>43282</v>
          </cell>
          <cell r="O1347">
            <v>3577</v>
          </cell>
        </row>
        <row r="1348">
          <cell r="G1348" t="str">
            <v>2106313</v>
          </cell>
          <cell r="H1348" t="str">
            <v>Труба б/ш г/д антк/п 114х8-13ХФА 2 У</v>
          </cell>
          <cell r="J1348" t="str">
            <v>ЮР-5</v>
          </cell>
          <cell r="K1348">
            <v>4.2000000000000003E-2</v>
          </cell>
          <cell r="L1348" t="str">
            <v>Т</v>
          </cell>
          <cell r="M1348">
            <v>100107.66</v>
          </cell>
          <cell r="N1348">
            <v>43412</v>
          </cell>
          <cell r="O1348">
            <v>4290</v>
          </cell>
        </row>
        <row r="1349">
          <cell r="G1349" t="str">
            <v>1631427</v>
          </cell>
          <cell r="H1349" t="str">
            <v>Труба б/ш г/д антк/п 114х8-13ХФА 2 У</v>
          </cell>
          <cell r="J1349" t="str">
            <v>ЮР-5</v>
          </cell>
          <cell r="K1349">
            <v>2E-3</v>
          </cell>
          <cell r="L1349" t="str">
            <v>Т</v>
          </cell>
          <cell r="M1349">
            <v>98390</v>
          </cell>
          <cell r="N1349">
            <v>42339</v>
          </cell>
          <cell r="O1349">
            <v>4290</v>
          </cell>
        </row>
        <row r="1350">
          <cell r="G1350" t="str">
            <v>1631427</v>
          </cell>
          <cell r="H1350" t="str">
            <v>Труба б/ш г/д антк/п 114х8-13ХФА 2 У</v>
          </cell>
          <cell r="J1350" t="str">
            <v>ЮР-5</v>
          </cell>
          <cell r="K1350">
            <v>8.9999999999999993E-3</v>
          </cell>
          <cell r="L1350" t="str">
            <v>Т</v>
          </cell>
          <cell r="M1350">
            <v>116186.41</v>
          </cell>
          <cell r="N1350">
            <v>42339</v>
          </cell>
          <cell r="O1350">
            <v>4290</v>
          </cell>
        </row>
        <row r="1351">
          <cell r="G1351" t="str">
            <v>1631427</v>
          </cell>
          <cell r="H1351" t="str">
            <v>Труба б/ш г/д антк/п 114х8-13ХФА 2 У</v>
          </cell>
          <cell r="J1351" t="str">
            <v>ЮР-5</v>
          </cell>
          <cell r="K1351">
            <v>5.5E-2</v>
          </cell>
          <cell r="L1351" t="str">
            <v>Т</v>
          </cell>
          <cell r="M1351">
            <v>116186.41</v>
          </cell>
          <cell r="N1351">
            <v>42339</v>
          </cell>
          <cell r="O1351">
            <v>4290</v>
          </cell>
        </row>
        <row r="1352">
          <cell r="G1352" t="str">
            <v>1450930</v>
          </cell>
          <cell r="H1352" t="str">
            <v>Труба б/ш г/д антк/п 114х8-13ХФА ПЭ Пк</v>
          </cell>
          <cell r="J1352" t="str">
            <v>ЮР-5</v>
          </cell>
          <cell r="K1352">
            <v>0.14899999999999999</v>
          </cell>
          <cell r="L1352" t="str">
            <v>Т</v>
          </cell>
          <cell r="M1352">
            <v>107711.89</v>
          </cell>
          <cell r="N1352">
            <v>42339</v>
          </cell>
          <cell r="O1352">
            <v>76167</v>
          </cell>
        </row>
        <row r="1353">
          <cell r="G1353" t="str">
            <v>1450930</v>
          </cell>
          <cell r="H1353" t="str">
            <v>Труба б/ш г/д антк/п 114х8-13ХФА ПЭ Пк</v>
          </cell>
          <cell r="J1353" t="str">
            <v>ЮР-5</v>
          </cell>
          <cell r="K1353">
            <v>5.1999999999999998E-2</v>
          </cell>
          <cell r="L1353" t="str">
            <v>Т</v>
          </cell>
          <cell r="M1353">
            <v>107711.89</v>
          </cell>
          <cell r="N1353">
            <v>42339</v>
          </cell>
          <cell r="O1353">
            <v>76167</v>
          </cell>
        </row>
        <row r="1354">
          <cell r="G1354" t="str">
            <v>1450930</v>
          </cell>
          <cell r="H1354" t="str">
            <v>Труба б/ш г/д антк/п 114х8-13ХФА ПЭ Пк</v>
          </cell>
          <cell r="J1354" t="str">
            <v>ЮР-5</v>
          </cell>
          <cell r="K1354">
            <v>8.8999999999999996E-2</v>
          </cell>
          <cell r="L1354" t="str">
            <v>Т</v>
          </cell>
          <cell r="M1354">
            <v>117881.35</v>
          </cell>
          <cell r="N1354">
            <v>42339</v>
          </cell>
          <cell r="O1354">
            <v>76167</v>
          </cell>
        </row>
        <row r="1355">
          <cell r="G1355" t="str">
            <v>1560652</v>
          </cell>
          <cell r="H1355" t="str">
            <v>Труба б/ш г/д антк/п 114Х8-13ХФА ЭП ПЭПк</v>
          </cell>
          <cell r="J1355" t="str">
            <v>ЮР-5</v>
          </cell>
          <cell r="K1355">
            <v>0.254</v>
          </cell>
          <cell r="L1355" t="str">
            <v>Т</v>
          </cell>
          <cell r="M1355">
            <v>117372.87</v>
          </cell>
          <cell r="N1355">
            <v>42856</v>
          </cell>
          <cell r="O1355">
            <v>81910</v>
          </cell>
        </row>
        <row r="1356">
          <cell r="G1356" t="str">
            <v>1630474</v>
          </cell>
          <cell r="H1356" t="str">
            <v>Труба б/ш г/д антк/п 114Х8-13ХФА ЭП ПЭПк</v>
          </cell>
          <cell r="J1356" t="str">
            <v>ЮР-5</v>
          </cell>
          <cell r="K1356">
            <v>8.8999999999999996E-2</v>
          </cell>
          <cell r="L1356" t="str">
            <v>Т</v>
          </cell>
          <cell r="M1356">
            <v>117881.35</v>
          </cell>
          <cell r="N1356">
            <v>42339</v>
          </cell>
          <cell r="O1356">
            <v>81910</v>
          </cell>
        </row>
        <row r="1357">
          <cell r="G1357" t="str">
            <v>1630474</v>
          </cell>
          <cell r="H1357" t="str">
            <v>Труба б/ш г/д антк/п 114Х8-13ХФА ЭП ПЭПк</v>
          </cell>
          <cell r="J1357" t="str">
            <v>ЮР-5</v>
          </cell>
          <cell r="K1357">
            <v>0.16200000000000001</v>
          </cell>
          <cell r="L1357" t="str">
            <v>Т</v>
          </cell>
          <cell r="M1357">
            <v>120423.76</v>
          </cell>
          <cell r="N1357">
            <v>42339</v>
          </cell>
          <cell r="O1357">
            <v>81910</v>
          </cell>
        </row>
        <row r="1358">
          <cell r="G1358" t="str">
            <v>1630474</v>
          </cell>
          <cell r="H1358" t="str">
            <v>Труба б/ш г/д антк/п 114Х8-13ХФА ЭП ПЭПк</v>
          </cell>
          <cell r="J1358" t="str">
            <v>ЮР-5</v>
          </cell>
          <cell r="K1358">
            <v>1.0999999999999999E-2</v>
          </cell>
          <cell r="L1358" t="str">
            <v>Т</v>
          </cell>
          <cell r="M1358">
            <v>120423.76</v>
          </cell>
          <cell r="N1358">
            <v>42339</v>
          </cell>
          <cell r="O1358">
            <v>81910</v>
          </cell>
        </row>
        <row r="1359">
          <cell r="G1359" t="str">
            <v>2452092</v>
          </cell>
          <cell r="H1359" t="str">
            <v>Труба б/ш г/д антк/п 159х6-09Г2С НП</v>
          </cell>
          <cell r="J1359" t="str">
            <v>ЮР-5</v>
          </cell>
          <cell r="K1359">
            <v>0.111</v>
          </cell>
          <cell r="L1359" t="str">
            <v>Т</v>
          </cell>
          <cell r="M1359">
            <v>136393.35999999999</v>
          </cell>
          <cell r="N1359">
            <v>43704</v>
          </cell>
          <cell r="O1359">
            <v>9692</v>
          </cell>
        </row>
        <row r="1360">
          <cell r="G1360" t="str">
            <v>2452092</v>
          </cell>
          <cell r="H1360" t="str">
            <v>Труба б/ш г/д антк/п 159х6-09Г2С НП</v>
          </cell>
          <cell r="J1360" t="str">
            <v>ЮР-5</v>
          </cell>
          <cell r="K1360">
            <v>0.115</v>
          </cell>
          <cell r="L1360" t="str">
            <v>Т</v>
          </cell>
          <cell r="M1360">
            <v>136393.35999999999</v>
          </cell>
          <cell r="N1360">
            <v>43704</v>
          </cell>
          <cell r="O1360">
            <v>9692</v>
          </cell>
        </row>
        <row r="1361">
          <cell r="G1361" t="str">
            <v>2452092</v>
          </cell>
          <cell r="H1361" t="str">
            <v>Труба б/ш г/д антк/п 159х6-09Г2С НП</v>
          </cell>
          <cell r="J1361" t="str">
            <v>ЮР-5</v>
          </cell>
          <cell r="K1361">
            <v>2E-3</v>
          </cell>
          <cell r="L1361" t="str">
            <v>Т</v>
          </cell>
          <cell r="M1361">
            <v>136393.35999999999</v>
          </cell>
          <cell r="N1361">
            <v>43704</v>
          </cell>
          <cell r="O1361">
            <v>9692</v>
          </cell>
        </row>
        <row r="1362">
          <cell r="G1362" t="str">
            <v>2452092</v>
          </cell>
          <cell r="H1362" t="str">
            <v>Труба б/ш г/д антк/п 159х6-09Г2С НП</v>
          </cell>
          <cell r="J1362" t="str">
            <v>ЮР-5</v>
          </cell>
          <cell r="K1362">
            <v>0.65700000000000003</v>
          </cell>
          <cell r="L1362" t="str">
            <v>Т</v>
          </cell>
          <cell r="M1362">
            <v>136393.35999999999</v>
          </cell>
          <cell r="N1362">
            <v>43704</v>
          </cell>
          <cell r="O1362">
            <v>9692</v>
          </cell>
        </row>
        <row r="1363">
          <cell r="G1363" t="str">
            <v>1940440</v>
          </cell>
          <cell r="H1363" t="str">
            <v>Труба б/ш г/д антк/п 159х8-09Г2С 3 У</v>
          </cell>
          <cell r="J1363" t="str">
            <v>ЮР-5</v>
          </cell>
          <cell r="K1363">
            <v>1.4999999999999999E-2</v>
          </cell>
          <cell r="L1363" t="str">
            <v>Т</v>
          </cell>
          <cell r="M1363">
            <v>100500</v>
          </cell>
          <cell r="N1363">
            <v>43195</v>
          </cell>
          <cell r="O1363">
            <v>3892</v>
          </cell>
        </row>
        <row r="1364">
          <cell r="G1364" t="str">
            <v>2173662</v>
          </cell>
          <cell r="H1364" t="str">
            <v>Труба б/ш г/д антк/п 159Х8-09Г2С 3 У</v>
          </cell>
          <cell r="J1364" t="str">
            <v>ЮР-5</v>
          </cell>
          <cell r="K1364">
            <v>0.16500000000000001</v>
          </cell>
          <cell r="L1364" t="str">
            <v>Т</v>
          </cell>
          <cell r="M1364">
            <v>94000</v>
          </cell>
          <cell r="N1364">
            <v>43195</v>
          </cell>
          <cell r="O1364">
            <v>7279</v>
          </cell>
        </row>
        <row r="1365">
          <cell r="G1365" t="str">
            <v>2173662</v>
          </cell>
          <cell r="H1365" t="str">
            <v>Труба б/ш г/д антк/п 159Х8-09Г2С 3 У</v>
          </cell>
          <cell r="J1365" t="str">
            <v>ЮР-5</v>
          </cell>
          <cell r="K1365">
            <v>0.15</v>
          </cell>
          <cell r="L1365" t="str">
            <v>Т</v>
          </cell>
          <cell r="M1365">
            <v>94000</v>
          </cell>
          <cell r="N1365">
            <v>43195</v>
          </cell>
          <cell r="O1365">
            <v>7279</v>
          </cell>
        </row>
        <row r="1366">
          <cell r="G1366" t="str">
            <v>1717610</v>
          </cell>
          <cell r="H1366" t="str">
            <v>Труба б/ш г/д антк/п 159х8-13ХФА 2 У</v>
          </cell>
          <cell r="J1366" t="str">
            <v>ЮР-5</v>
          </cell>
          <cell r="K1366">
            <v>0.11899999999999999</v>
          </cell>
          <cell r="L1366" t="str">
            <v>Т</v>
          </cell>
          <cell r="M1366">
            <v>108474.57</v>
          </cell>
          <cell r="N1366">
            <v>42829</v>
          </cell>
          <cell r="O1366">
            <v>9028</v>
          </cell>
        </row>
        <row r="1367">
          <cell r="G1367" t="str">
            <v>1717610</v>
          </cell>
          <cell r="H1367" t="str">
            <v>Труба б/ш г/д антк/п 159х8-13ХФА 2 У</v>
          </cell>
          <cell r="J1367" t="str">
            <v>ЮР-5</v>
          </cell>
          <cell r="K1367">
            <v>9.0999999999999998E-2</v>
          </cell>
          <cell r="L1367" t="str">
            <v>Т</v>
          </cell>
          <cell r="M1367">
            <v>108474.57</v>
          </cell>
          <cell r="N1367">
            <v>42829</v>
          </cell>
          <cell r="O1367">
            <v>9028</v>
          </cell>
        </row>
        <row r="1368">
          <cell r="G1368" t="str">
            <v>1896331</v>
          </cell>
          <cell r="H1368" t="str">
            <v>Труба б/ш г/д антк/п 159х8-13ХФА 3 У</v>
          </cell>
          <cell r="J1368" t="str">
            <v>ЮР-5</v>
          </cell>
          <cell r="K1368">
            <v>0.33500000000000002</v>
          </cell>
          <cell r="L1368" t="str">
            <v>Т</v>
          </cell>
          <cell r="M1368">
            <v>114406.79</v>
          </cell>
          <cell r="N1368">
            <v>42829</v>
          </cell>
          <cell r="O1368">
            <v>9028</v>
          </cell>
        </row>
        <row r="1369">
          <cell r="G1369" t="str">
            <v>1896331</v>
          </cell>
          <cell r="H1369" t="str">
            <v>Труба б/ш г/д антк/п 159х8-13ХФА 3 У</v>
          </cell>
          <cell r="J1369" t="str">
            <v>ЮР-5</v>
          </cell>
          <cell r="K1369">
            <v>4.4999999999999998E-2</v>
          </cell>
          <cell r="L1369" t="str">
            <v>Т</v>
          </cell>
          <cell r="M1369">
            <v>114406.79</v>
          </cell>
          <cell r="N1369">
            <v>42829</v>
          </cell>
          <cell r="O1369">
            <v>9028</v>
          </cell>
        </row>
        <row r="1370">
          <cell r="G1370" t="str">
            <v>1741258</v>
          </cell>
          <cell r="H1370" t="str">
            <v>Труба б/ш г/д антк/п 159х8-13ХФА ВНП</v>
          </cell>
          <cell r="J1370" t="str">
            <v>ЮР-5</v>
          </cell>
          <cell r="K1370">
            <v>0.29299999999999998</v>
          </cell>
          <cell r="L1370" t="str">
            <v>Т</v>
          </cell>
          <cell r="M1370">
            <v>72033.89</v>
          </cell>
          <cell r="N1370">
            <v>42169</v>
          </cell>
          <cell r="O1370">
            <v>6515</v>
          </cell>
        </row>
        <row r="1371">
          <cell r="G1371" t="str">
            <v>1821021</v>
          </cell>
          <cell r="H1371" t="str">
            <v>Труба б/ш г/д антк/п 159х8-13ХФА Н2ВУ-80</v>
          </cell>
          <cell r="J1371" t="str">
            <v>ЮР-5</v>
          </cell>
          <cell r="K1371">
            <v>0.222</v>
          </cell>
          <cell r="L1371" t="str">
            <v>Т</v>
          </cell>
          <cell r="M1371">
            <v>108050.84</v>
          </cell>
          <cell r="N1371">
            <v>42644</v>
          </cell>
          <cell r="O1371">
            <v>8666</v>
          </cell>
        </row>
        <row r="1372">
          <cell r="G1372" t="str">
            <v>1821021</v>
          </cell>
          <cell r="H1372" t="str">
            <v>Труба б/ш г/д антк/п 159х8-13ХФА Н2ВУ-80</v>
          </cell>
          <cell r="J1372" t="str">
            <v>ЮР-5</v>
          </cell>
          <cell r="K1372">
            <v>5.8999999999999997E-2</v>
          </cell>
          <cell r="L1372" t="str">
            <v>Т</v>
          </cell>
          <cell r="M1372">
            <v>100000</v>
          </cell>
          <cell r="N1372">
            <v>42829</v>
          </cell>
          <cell r="O1372">
            <v>8666</v>
          </cell>
        </row>
        <row r="1373">
          <cell r="G1373" t="str">
            <v>1519833</v>
          </cell>
          <cell r="H1373" t="str">
            <v>Труба б/ш г/д антк/п 159х8-13ХФА ЭП ПК</v>
          </cell>
          <cell r="J1373" t="str">
            <v>ЮР-5</v>
          </cell>
          <cell r="K1373">
            <v>8.5000000000000006E-2</v>
          </cell>
          <cell r="L1373" t="str">
            <v>Т</v>
          </cell>
          <cell r="M1373">
            <v>99576</v>
          </cell>
          <cell r="N1373">
            <v>42829</v>
          </cell>
          <cell r="O1373">
            <v>4034</v>
          </cell>
        </row>
        <row r="1374">
          <cell r="G1374" t="str">
            <v>1275311</v>
          </cell>
          <cell r="H1374" t="str">
            <v>Труба б/ш г/д антк/п 159Х8-13ХФА ЭП ПЭПк</v>
          </cell>
          <cell r="J1374" t="str">
            <v>ЮР-5</v>
          </cell>
          <cell r="K1374">
            <v>6.7000000000000004E-2</v>
          </cell>
          <cell r="L1374" t="str">
            <v>Т</v>
          </cell>
          <cell r="M1374">
            <v>120338.96</v>
          </cell>
          <cell r="N1374">
            <v>42829</v>
          </cell>
          <cell r="O1374">
            <v>4882</v>
          </cell>
        </row>
        <row r="1375">
          <cell r="G1375" t="str">
            <v>1262559</v>
          </cell>
          <cell r="H1375" t="str">
            <v>Труба б/ш г/д антк/п 159х8-13ХФА ЭП ПЭПК</v>
          </cell>
          <cell r="J1375" t="str">
            <v>ЮР-5</v>
          </cell>
          <cell r="K1375">
            <v>2.1000000000000001E-2</v>
          </cell>
          <cell r="L1375" t="str">
            <v>Т</v>
          </cell>
          <cell r="M1375">
            <v>120423.76</v>
          </cell>
          <cell r="N1375">
            <v>42339</v>
          </cell>
          <cell r="O1375">
            <v>4882</v>
          </cell>
        </row>
        <row r="1376">
          <cell r="G1376" t="str">
            <v>1630475</v>
          </cell>
          <cell r="H1376" t="str">
            <v>Труба б/ш г/д антк/п 159Х8-13ХФА ЭП ПЭПк</v>
          </cell>
          <cell r="J1376" t="str">
            <v>ЮР-5</v>
          </cell>
          <cell r="K1376">
            <v>2E-3</v>
          </cell>
          <cell r="L1376" t="str">
            <v>Т</v>
          </cell>
          <cell r="M1376">
            <v>116186.47</v>
          </cell>
          <cell r="N1376">
            <v>42339</v>
          </cell>
          <cell r="O1376">
            <v>4882</v>
          </cell>
        </row>
        <row r="1377">
          <cell r="G1377" t="str">
            <v>1630475</v>
          </cell>
          <cell r="H1377" t="str">
            <v>Труба б/ш г/д антк/п 159Х8-13ХФА ЭП ПЭПк</v>
          </cell>
          <cell r="J1377" t="str">
            <v>ЮР-5</v>
          </cell>
          <cell r="K1377">
            <v>1.2E-2</v>
          </cell>
          <cell r="L1377" t="str">
            <v>Т</v>
          </cell>
          <cell r="M1377">
            <v>116186.47</v>
          </cell>
          <cell r="N1377">
            <v>42339</v>
          </cell>
          <cell r="O1377">
            <v>4882</v>
          </cell>
        </row>
        <row r="1378">
          <cell r="G1378" t="str">
            <v>1630475</v>
          </cell>
          <cell r="H1378" t="str">
            <v>Труба б/ш г/д антк/п 159Х8-13ХФА ЭП ПЭПк</v>
          </cell>
          <cell r="J1378" t="str">
            <v>ЮР-5</v>
          </cell>
          <cell r="K1378">
            <v>2.4E-2</v>
          </cell>
          <cell r="L1378" t="str">
            <v>Т</v>
          </cell>
          <cell r="M1378">
            <v>116186.47</v>
          </cell>
          <cell r="N1378">
            <v>42339</v>
          </cell>
          <cell r="O1378">
            <v>4882</v>
          </cell>
        </row>
        <row r="1379">
          <cell r="G1379" t="str">
            <v>1630475</v>
          </cell>
          <cell r="H1379" t="str">
            <v>Труба б/ш г/д антк/п 159Х8-13ХФА ЭП ПЭПк</v>
          </cell>
          <cell r="J1379" t="str">
            <v>ЮР-5</v>
          </cell>
          <cell r="K1379">
            <v>0.03</v>
          </cell>
          <cell r="L1379" t="str">
            <v>Т</v>
          </cell>
          <cell r="M1379">
            <v>116186.47</v>
          </cell>
          <cell r="N1379">
            <v>42339</v>
          </cell>
          <cell r="O1379">
            <v>4882</v>
          </cell>
        </row>
        <row r="1380">
          <cell r="G1380" t="str">
            <v>1630475</v>
          </cell>
          <cell r="H1380" t="str">
            <v>Труба б/ш г/д антк/п 159Х8-13ХФА ЭП ПЭПк</v>
          </cell>
          <cell r="J1380" t="str">
            <v>ЮР-5</v>
          </cell>
          <cell r="K1380">
            <v>1.2E-2</v>
          </cell>
          <cell r="L1380" t="str">
            <v>Т</v>
          </cell>
          <cell r="M1380">
            <v>95000</v>
          </cell>
          <cell r="N1380">
            <v>42339</v>
          </cell>
          <cell r="O1380">
            <v>4882</v>
          </cell>
        </row>
        <row r="1381">
          <cell r="G1381" t="str">
            <v>2100175</v>
          </cell>
          <cell r="H1381" t="str">
            <v>Труба б/ш г/д антк/п 219х8 В ст09Г2С 2У</v>
          </cell>
          <cell r="J1381" t="str">
            <v>ЮР-5</v>
          </cell>
          <cell r="K1381">
            <v>2.5999999999999999E-2</v>
          </cell>
          <cell r="L1381" t="str">
            <v>Т</v>
          </cell>
          <cell r="M1381">
            <v>103614.62</v>
          </cell>
          <cell r="N1381">
            <v>43738</v>
          </cell>
          <cell r="O1381">
            <v>59266</v>
          </cell>
        </row>
        <row r="1382">
          <cell r="G1382" t="str">
            <v>1612173</v>
          </cell>
          <cell r="H1382" t="str">
            <v>Труба б/ш г/д антк/п 219х8-09Г2С 3 У</v>
          </cell>
          <cell r="J1382" t="str">
            <v>ЮР-5</v>
          </cell>
          <cell r="K1382">
            <v>4.4999999999999998E-2</v>
          </cell>
          <cell r="L1382" t="str">
            <v>Т</v>
          </cell>
          <cell r="M1382">
            <v>121290.42</v>
          </cell>
          <cell r="N1382">
            <v>43282</v>
          </cell>
          <cell r="O1382">
            <v>4318</v>
          </cell>
        </row>
        <row r="1383">
          <cell r="G1383" t="str">
            <v>1612173</v>
          </cell>
          <cell r="H1383" t="str">
            <v>Труба б/ш г/д антк/п 219х8-09Г2С 3 У</v>
          </cell>
          <cell r="J1383" t="str">
            <v>ЮР-5</v>
          </cell>
          <cell r="K1383">
            <v>0.26600000000000001</v>
          </cell>
          <cell r="L1383" t="str">
            <v>Т</v>
          </cell>
          <cell r="M1383">
            <v>121290.42</v>
          </cell>
          <cell r="N1383">
            <v>43282</v>
          </cell>
          <cell r="O1383">
            <v>4318</v>
          </cell>
        </row>
        <row r="1384">
          <cell r="G1384" t="str">
            <v>1612173</v>
          </cell>
          <cell r="H1384" t="str">
            <v>Труба б/ш г/д антк/п 219х8-09Г2С 3 У</v>
          </cell>
          <cell r="J1384" t="str">
            <v>ЮР-5</v>
          </cell>
          <cell r="K1384">
            <v>8.0000000000000002E-3</v>
          </cell>
          <cell r="L1384" t="str">
            <v>Т</v>
          </cell>
          <cell r="M1384">
            <v>121290.42</v>
          </cell>
          <cell r="N1384">
            <v>43282</v>
          </cell>
          <cell r="O1384">
            <v>4318</v>
          </cell>
        </row>
        <row r="1385">
          <cell r="G1385" t="str">
            <v>1612173</v>
          </cell>
          <cell r="H1385" t="str">
            <v>Труба б/ш г/д антк/п 219х8-09Г2С 3 У</v>
          </cell>
          <cell r="J1385" t="str">
            <v>ЮР-5</v>
          </cell>
          <cell r="K1385">
            <v>0.17599999999999999</v>
          </cell>
          <cell r="L1385" t="str">
            <v>Т</v>
          </cell>
          <cell r="M1385">
            <v>121290.42</v>
          </cell>
          <cell r="N1385">
            <v>43282</v>
          </cell>
          <cell r="O1385">
            <v>4318</v>
          </cell>
        </row>
        <row r="1386">
          <cell r="G1386" t="str">
            <v>1892029</v>
          </cell>
          <cell r="H1386" t="str">
            <v>Труба б/ш г/д антк/п 219Х8-13ХФА НП №1</v>
          </cell>
          <cell r="J1386" t="str">
            <v>ЮР-5</v>
          </cell>
          <cell r="K1386">
            <v>7.0999999999999994E-2</v>
          </cell>
          <cell r="L1386" t="str">
            <v>Т</v>
          </cell>
          <cell r="M1386">
            <v>108474.65</v>
          </cell>
          <cell r="N1386">
            <v>42826</v>
          </cell>
          <cell r="O1386">
            <v>9009</v>
          </cell>
        </row>
        <row r="1387">
          <cell r="G1387" t="str">
            <v>1892029</v>
          </cell>
          <cell r="H1387" t="str">
            <v>Труба б/ш г/д антк/п 219Х8-13ХФА НП №1</v>
          </cell>
          <cell r="J1387" t="str">
            <v>ЮР-5</v>
          </cell>
          <cell r="K1387">
            <v>0.06</v>
          </cell>
          <cell r="L1387" t="str">
            <v>Т</v>
          </cell>
          <cell r="M1387">
            <v>108050.87</v>
          </cell>
          <cell r="N1387">
            <v>42644</v>
          </cell>
          <cell r="O1387">
            <v>9009</v>
          </cell>
        </row>
        <row r="1388">
          <cell r="G1388" t="str">
            <v>1892029</v>
          </cell>
          <cell r="H1388" t="str">
            <v>Труба б/ш г/д антк/п 219Х8-13ХФА НП №1</v>
          </cell>
          <cell r="J1388" t="str">
            <v>ЮР-5</v>
          </cell>
          <cell r="K1388">
            <v>0.1</v>
          </cell>
          <cell r="L1388" t="str">
            <v>Т</v>
          </cell>
          <cell r="M1388">
            <v>108050.87</v>
          </cell>
          <cell r="N1388">
            <v>42644</v>
          </cell>
          <cell r="O1388">
            <v>9009</v>
          </cell>
        </row>
        <row r="1389">
          <cell r="G1389" t="str">
            <v>1451027</v>
          </cell>
          <cell r="H1389" t="str">
            <v>Труба б/ш г/д антк/п 219х8-13ХФА ПЭ Пк</v>
          </cell>
          <cell r="J1389" t="str">
            <v>ЮР-5</v>
          </cell>
          <cell r="K1389">
            <v>1.3149999999999999</v>
          </cell>
          <cell r="L1389" t="str">
            <v>Т</v>
          </cell>
          <cell r="M1389">
            <v>114491.53</v>
          </cell>
          <cell r="N1389">
            <v>42340</v>
          </cell>
          <cell r="O1389">
            <v>4907</v>
          </cell>
        </row>
        <row r="1390">
          <cell r="G1390" t="str">
            <v>1451027</v>
          </cell>
          <cell r="H1390" t="str">
            <v>Труба б/ш г/д антк/п 219х8-13ХФА ПЭ Пк</v>
          </cell>
          <cell r="J1390" t="str">
            <v>ЮР-5</v>
          </cell>
          <cell r="K1390">
            <v>0.20499999999999999</v>
          </cell>
          <cell r="L1390" t="str">
            <v>Т</v>
          </cell>
          <cell r="M1390">
            <v>114491.53</v>
          </cell>
          <cell r="N1390">
            <v>42340</v>
          </cell>
          <cell r="O1390">
            <v>4907</v>
          </cell>
        </row>
        <row r="1391">
          <cell r="G1391" t="str">
            <v>1451027</v>
          </cell>
          <cell r="H1391" t="str">
            <v>Труба б/ш г/д антк/п 219х8-13ХФА ПЭ Пк</v>
          </cell>
          <cell r="J1391" t="str">
            <v>ЮР-5</v>
          </cell>
          <cell r="K1391">
            <v>0.40899999999999997</v>
          </cell>
          <cell r="L1391" t="str">
            <v>Т</v>
          </cell>
          <cell r="M1391">
            <v>114491.53</v>
          </cell>
          <cell r="N1391">
            <v>42340</v>
          </cell>
          <cell r="O1391">
            <v>4907</v>
          </cell>
        </row>
        <row r="1392">
          <cell r="G1392" t="str">
            <v>1619204</v>
          </cell>
          <cell r="H1392" t="str">
            <v>Труба б/ш г/д антк/п 219Х8-13ХФА ЭП Пк</v>
          </cell>
          <cell r="J1392" t="str">
            <v>ЮР-5</v>
          </cell>
          <cell r="K1392">
            <v>0.80200000000000005</v>
          </cell>
          <cell r="L1392" t="str">
            <v>Т</v>
          </cell>
          <cell r="M1392">
            <v>117372.88</v>
          </cell>
          <cell r="N1392">
            <v>42826</v>
          </cell>
          <cell r="O1392">
            <v>4907</v>
          </cell>
        </row>
        <row r="1393">
          <cell r="G1393" t="str">
            <v>2230270</v>
          </cell>
          <cell r="H1393" t="str">
            <v>Труба б/ш г/д антк/п 325Х8-09Г2С В2/1-60</v>
          </cell>
          <cell r="J1393" t="str">
            <v>ЮР-5</v>
          </cell>
          <cell r="K1393">
            <v>3.2000000000000001E-2</v>
          </cell>
          <cell r="L1393" t="str">
            <v>Т</v>
          </cell>
          <cell r="M1393">
            <v>131228.75</v>
          </cell>
          <cell r="N1393">
            <v>43282</v>
          </cell>
          <cell r="O1393">
            <v>4672</v>
          </cell>
        </row>
        <row r="1394">
          <cell r="G1394" t="str">
            <v>1768586</v>
          </cell>
          <cell r="H1394" t="str">
            <v>Труба б/ш г/д антк/п 57х5-13ХФА 3 ВУ</v>
          </cell>
          <cell r="J1394" t="str">
            <v>ЮР-5</v>
          </cell>
          <cell r="K1394">
            <v>7.0000000000000007E-2</v>
          </cell>
          <cell r="L1394" t="str">
            <v>Т</v>
          </cell>
          <cell r="M1394">
            <v>110593.29</v>
          </cell>
          <cell r="N1394">
            <v>42826</v>
          </cell>
          <cell r="O1394">
            <v>9698</v>
          </cell>
        </row>
        <row r="1395">
          <cell r="G1395" t="str">
            <v>1922351</v>
          </cell>
          <cell r="H1395" t="str">
            <v>Труба б/ш г/д антк/п 57х5-13ХФА 3 ВУ</v>
          </cell>
          <cell r="J1395" t="str">
            <v>ЮР-5</v>
          </cell>
          <cell r="K1395">
            <v>8.4000000000000005E-2</v>
          </cell>
          <cell r="L1395" t="str">
            <v>Т</v>
          </cell>
          <cell r="M1395">
            <v>128813.57</v>
          </cell>
          <cell r="N1395">
            <v>42826</v>
          </cell>
          <cell r="O1395">
            <v>9698</v>
          </cell>
        </row>
        <row r="1396">
          <cell r="G1396" t="str">
            <v>2596992</v>
          </cell>
          <cell r="H1396" t="str">
            <v>Труба б/ш г/д антк/п 89х6-13ХФА 2-У ВП</v>
          </cell>
          <cell r="J1396" t="str">
            <v>ЮР-5</v>
          </cell>
          <cell r="K1396">
            <v>0.128</v>
          </cell>
          <cell r="L1396" t="str">
            <v>Т</v>
          </cell>
          <cell r="M1396">
            <v>200000</v>
          </cell>
          <cell r="N1396">
            <v>44110</v>
          </cell>
          <cell r="O1396">
            <v>14431</v>
          </cell>
        </row>
        <row r="1397">
          <cell r="G1397" t="str">
            <v>2596992</v>
          </cell>
          <cell r="H1397" t="str">
            <v>Труба б/ш г/д антк/п 89х6-13ХФА 2-У ВП</v>
          </cell>
          <cell r="J1397" t="str">
            <v>ЮР-5</v>
          </cell>
          <cell r="K1397">
            <v>0.376</v>
          </cell>
          <cell r="L1397" t="str">
            <v>Т</v>
          </cell>
          <cell r="M1397">
            <v>200000</v>
          </cell>
          <cell r="N1397">
            <v>44110</v>
          </cell>
          <cell r="O1397">
            <v>14431</v>
          </cell>
        </row>
        <row r="1398">
          <cell r="G1398" t="str">
            <v>2596992</v>
          </cell>
          <cell r="H1398" t="str">
            <v>Труба б/ш г/д антк/п 89х6-13ХФА 2-У ВП</v>
          </cell>
          <cell r="J1398" t="str">
            <v>ЮР-5</v>
          </cell>
          <cell r="K1398">
            <v>5.0000000000000001E-3</v>
          </cell>
          <cell r="L1398" t="str">
            <v>Т</v>
          </cell>
          <cell r="M1398">
            <v>200000</v>
          </cell>
          <cell r="N1398">
            <v>44110</v>
          </cell>
          <cell r="O1398">
            <v>14431</v>
          </cell>
        </row>
        <row r="1399">
          <cell r="G1399" t="str">
            <v>1352356</v>
          </cell>
          <cell r="H1399" t="str">
            <v>Труба б/ш г/д антк/п 89Х6-13ХФА ПЭ Пк</v>
          </cell>
          <cell r="J1399" t="str">
            <v>ЮР-5</v>
          </cell>
          <cell r="K1399">
            <v>9.9000000000000005E-2</v>
          </cell>
          <cell r="L1399" t="str">
            <v>Т</v>
          </cell>
          <cell r="M1399">
            <v>100350.71</v>
          </cell>
          <cell r="N1399">
            <v>42558</v>
          </cell>
          <cell r="O1399">
            <v>68158</v>
          </cell>
        </row>
        <row r="1400">
          <cell r="G1400" t="str">
            <v>1596021</v>
          </cell>
          <cell r="H1400" t="str">
            <v>Труба б/ш г/д к/ст 114х6-08Х18Н10Т</v>
          </cell>
          <cell r="J1400" t="str">
            <v>ЮР-5</v>
          </cell>
          <cell r="K1400">
            <v>0.14699999999999999</v>
          </cell>
          <cell r="L1400" t="str">
            <v>Т</v>
          </cell>
          <cell r="M1400">
            <v>338983.06</v>
          </cell>
          <cell r="N1400">
            <v>42000</v>
          </cell>
          <cell r="O1400">
            <v>178663</v>
          </cell>
        </row>
        <row r="1401">
          <cell r="G1401" t="str">
            <v>1596021</v>
          </cell>
          <cell r="H1401" t="str">
            <v>Труба б/ш г/д к/ст 114х6-08Х18Н10Т</v>
          </cell>
          <cell r="J1401" t="str">
            <v>ЮР-5</v>
          </cell>
          <cell r="K1401">
            <v>0.14399999999999999</v>
          </cell>
          <cell r="L1401" t="str">
            <v>Т</v>
          </cell>
          <cell r="M1401">
            <v>338983.06</v>
          </cell>
          <cell r="N1401">
            <v>42000</v>
          </cell>
          <cell r="O1401">
            <v>178663</v>
          </cell>
        </row>
        <row r="1402">
          <cell r="G1402" t="str">
            <v>2379883</v>
          </cell>
          <cell r="H1402" t="str">
            <v>Труба б/ш г/д н/п 108х6-К52-13ХФА</v>
          </cell>
          <cell r="J1402" t="str">
            <v>ЮР-5</v>
          </cell>
          <cell r="K1402">
            <v>3.0000000000000001E-3</v>
          </cell>
          <cell r="L1402" t="str">
            <v>Т</v>
          </cell>
          <cell r="M1402">
            <v>115000</v>
          </cell>
          <cell r="N1402">
            <v>43689</v>
          </cell>
          <cell r="O1402">
            <v>26558</v>
          </cell>
        </row>
        <row r="1403">
          <cell r="G1403" t="str">
            <v>2379883</v>
          </cell>
          <cell r="H1403" t="str">
            <v>Труба б/ш г/д н/п 108х6-К52-13ХФА</v>
          </cell>
          <cell r="J1403" t="str">
            <v>ЮР-5</v>
          </cell>
          <cell r="K1403">
            <v>6.5000000000000002E-2</v>
          </cell>
          <cell r="L1403" t="str">
            <v>Т</v>
          </cell>
          <cell r="M1403">
            <v>115000</v>
          </cell>
          <cell r="N1403">
            <v>43689</v>
          </cell>
          <cell r="O1403">
            <v>26558</v>
          </cell>
        </row>
        <row r="1404">
          <cell r="G1404" t="str">
            <v>10019810</v>
          </cell>
          <cell r="H1404" t="str">
            <v>Труба б/ш г/д н/п 273х10-К52-13ХФА</v>
          </cell>
          <cell r="J1404" t="str">
            <v>ЮР-5</v>
          </cell>
          <cell r="K1404">
            <v>0.623</v>
          </cell>
          <cell r="L1404" t="str">
            <v>Т</v>
          </cell>
          <cell r="M1404">
            <v>241666.66</v>
          </cell>
          <cell r="N1404">
            <v>45502</v>
          </cell>
          <cell r="O1404">
            <v>88103</v>
          </cell>
        </row>
        <row r="1405">
          <cell r="G1405" t="str">
            <v>2261931</v>
          </cell>
          <cell r="H1405" t="str">
            <v>Труба б/ш г/д н/п 325х8-К52-13ХФА</v>
          </cell>
          <cell r="J1405" t="str">
            <v>ЮР-5</v>
          </cell>
          <cell r="K1405">
            <v>0.93799999999999994</v>
          </cell>
          <cell r="L1405" t="str">
            <v>Т</v>
          </cell>
          <cell r="M1405">
            <v>115000</v>
          </cell>
          <cell r="N1405">
            <v>43689</v>
          </cell>
          <cell r="O1405">
            <v>35782</v>
          </cell>
        </row>
        <row r="1406">
          <cell r="G1406" t="str">
            <v>2261931</v>
          </cell>
          <cell r="H1406" t="str">
            <v>Труба б/ш г/д н/п 325х8-К52-13ХФА</v>
          </cell>
          <cell r="J1406" t="str">
            <v>ЮР-5</v>
          </cell>
          <cell r="K1406">
            <v>0.19600000000000001</v>
          </cell>
          <cell r="L1406" t="str">
            <v>Т</v>
          </cell>
          <cell r="M1406">
            <v>115000</v>
          </cell>
          <cell r="N1406">
            <v>43689</v>
          </cell>
          <cell r="O1406">
            <v>35782</v>
          </cell>
        </row>
        <row r="1407">
          <cell r="G1407" t="str">
            <v>2261931</v>
          </cell>
          <cell r="H1407" t="str">
            <v>Труба б/ш г/д н/п 325х8-К52-13ХФА</v>
          </cell>
          <cell r="J1407" t="str">
            <v>ЮР-5</v>
          </cell>
          <cell r="K1407">
            <v>2.5999999999999999E-2</v>
          </cell>
          <cell r="L1407" t="str">
            <v>Т</v>
          </cell>
          <cell r="M1407">
            <v>115000</v>
          </cell>
          <cell r="N1407">
            <v>43689</v>
          </cell>
          <cell r="O1407">
            <v>35782</v>
          </cell>
        </row>
        <row r="1408">
          <cell r="G1408" t="str">
            <v>2261931</v>
          </cell>
          <cell r="H1408" t="str">
            <v>Труба б/ш г/д н/п 325х8-К52-13ХФА</v>
          </cell>
          <cell r="J1408" t="str">
            <v>ЮР-5</v>
          </cell>
          <cell r="K1408">
            <v>2.9000000000000001E-2</v>
          </cell>
          <cell r="L1408" t="str">
            <v>Т</v>
          </cell>
          <cell r="M1408">
            <v>115000</v>
          </cell>
          <cell r="N1408">
            <v>43689</v>
          </cell>
          <cell r="O1408">
            <v>35782</v>
          </cell>
        </row>
        <row r="1409">
          <cell r="G1409" t="str">
            <v>2261931</v>
          </cell>
          <cell r="H1409" t="str">
            <v>Труба б/ш г/д н/п 325х8-К52-13ХФА</v>
          </cell>
          <cell r="J1409" t="str">
            <v>ЮР-5</v>
          </cell>
          <cell r="K1409">
            <v>0.14499999999999999</v>
          </cell>
          <cell r="L1409" t="str">
            <v>Т</v>
          </cell>
          <cell r="M1409">
            <v>115000</v>
          </cell>
          <cell r="N1409">
            <v>43689</v>
          </cell>
          <cell r="O1409">
            <v>35782</v>
          </cell>
        </row>
        <row r="1410">
          <cell r="G1410" t="str">
            <v>2384584</v>
          </cell>
          <cell r="H1410" t="str">
            <v>Труба б/ш г/д н/п 57х6-К52-13ХФА</v>
          </cell>
          <cell r="J1410" t="str">
            <v>ЮР-5</v>
          </cell>
          <cell r="K1410">
            <v>0.27</v>
          </cell>
          <cell r="L1410" t="str">
            <v>Т</v>
          </cell>
          <cell r="M1410">
            <v>127500</v>
          </cell>
          <cell r="N1410">
            <v>43728</v>
          </cell>
          <cell r="O1410">
            <v>25597</v>
          </cell>
        </row>
        <row r="1411">
          <cell r="G1411" t="str">
            <v>2555335</v>
          </cell>
          <cell r="H1411" t="str">
            <v>Труба б/ш г/д н/п 89х10-К52-13ХФА</v>
          </cell>
          <cell r="J1411" t="str">
            <v>ЮР-5</v>
          </cell>
          <cell r="K1411">
            <v>9.2999999999999999E-2</v>
          </cell>
          <cell r="L1411" t="str">
            <v>Т</v>
          </cell>
          <cell r="M1411">
            <v>180541.72</v>
          </cell>
          <cell r="N1411">
            <v>44477</v>
          </cell>
          <cell r="O1411">
            <v>48295</v>
          </cell>
        </row>
        <row r="1412">
          <cell r="G1412" t="str">
            <v>1655197</v>
          </cell>
          <cell r="H1412" t="str">
            <v>Труба б/ш г/д н/п пк/ст 108х6-13ХФА</v>
          </cell>
          <cell r="J1412" t="str">
            <v>ЮР-5</v>
          </cell>
          <cell r="K1412">
            <v>3.9590000000000001</v>
          </cell>
          <cell r="L1412" t="str">
            <v>Т</v>
          </cell>
          <cell r="M1412">
            <v>46127.11</v>
          </cell>
          <cell r="N1412">
            <v>41924</v>
          </cell>
          <cell r="O1412">
            <v>23677</v>
          </cell>
        </row>
        <row r="1413">
          <cell r="G1413" t="str">
            <v>1655197</v>
          </cell>
          <cell r="H1413" t="str">
            <v>Труба б/ш г/д н/п пк/ст 108х6-13ХФА</v>
          </cell>
          <cell r="J1413" t="str">
            <v>ЮР-5</v>
          </cell>
          <cell r="K1413">
            <v>0.25900000000000001</v>
          </cell>
          <cell r="L1413" t="str">
            <v>Т</v>
          </cell>
          <cell r="M1413">
            <v>46127.11</v>
          </cell>
          <cell r="N1413">
            <v>41924</v>
          </cell>
          <cell r="O1413">
            <v>23677</v>
          </cell>
        </row>
        <row r="1414">
          <cell r="G1414" t="str">
            <v>1655197</v>
          </cell>
          <cell r="H1414" t="str">
            <v>Труба б/ш г/д н/п пк/ст 108х6-13ХФА</v>
          </cell>
          <cell r="J1414" t="str">
            <v>ЮР-5</v>
          </cell>
          <cell r="K1414">
            <v>0.115</v>
          </cell>
          <cell r="L1414" t="str">
            <v>Т</v>
          </cell>
          <cell r="M1414">
            <v>83474.61</v>
          </cell>
          <cell r="N1414">
            <v>42760</v>
          </cell>
          <cell r="O1414">
            <v>23677</v>
          </cell>
        </row>
        <row r="1415">
          <cell r="G1415" t="str">
            <v>1655197</v>
          </cell>
          <cell r="H1415" t="str">
            <v>Труба б/ш г/д н/п пк/ст 108х6-13ХФА</v>
          </cell>
          <cell r="J1415" t="str">
            <v>ЮР-5</v>
          </cell>
          <cell r="K1415">
            <v>0.51300000000000001</v>
          </cell>
          <cell r="L1415" t="str">
            <v>Т</v>
          </cell>
          <cell r="M1415">
            <v>76694.91</v>
          </cell>
          <cell r="N1415">
            <v>42826</v>
          </cell>
          <cell r="O1415">
            <v>23677</v>
          </cell>
        </row>
        <row r="1416">
          <cell r="G1416" t="str">
            <v>1655197</v>
          </cell>
          <cell r="H1416" t="str">
            <v>Труба б/ш г/д н/п пк/ст 108х6-13ХФА</v>
          </cell>
          <cell r="J1416" t="str">
            <v>ЮР-5</v>
          </cell>
          <cell r="K1416">
            <v>3.0000000000000001E-3</v>
          </cell>
          <cell r="L1416" t="str">
            <v>Т</v>
          </cell>
          <cell r="M1416">
            <v>83473.33</v>
          </cell>
          <cell r="N1416">
            <v>42856</v>
          </cell>
          <cell r="O1416">
            <v>23677</v>
          </cell>
        </row>
        <row r="1417">
          <cell r="G1417" t="str">
            <v>1655197</v>
          </cell>
          <cell r="H1417" t="str">
            <v>Труба б/ш г/д н/п пк/ст 108х6-13ХФА</v>
          </cell>
          <cell r="J1417" t="str">
            <v>ЮР-5</v>
          </cell>
          <cell r="K1417">
            <v>0.17199999999999999</v>
          </cell>
          <cell r="L1417" t="str">
            <v>Т</v>
          </cell>
          <cell r="M1417">
            <v>83474.59</v>
          </cell>
          <cell r="N1417">
            <v>42856</v>
          </cell>
          <cell r="O1417">
            <v>23677</v>
          </cell>
        </row>
        <row r="1418">
          <cell r="G1418" t="str">
            <v>1655197</v>
          </cell>
          <cell r="H1418" t="str">
            <v>Труба б/ш г/д н/п пк/ст 108х6-13ХФА</v>
          </cell>
          <cell r="J1418" t="str">
            <v>ЮР-5</v>
          </cell>
          <cell r="K1418">
            <v>1.82</v>
          </cell>
          <cell r="L1418" t="str">
            <v>Т</v>
          </cell>
          <cell r="M1418">
            <v>46127.05</v>
          </cell>
          <cell r="N1418">
            <v>41924</v>
          </cell>
          <cell r="O1418">
            <v>23677</v>
          </cell>
        </row>
        <row r="1419">
          <cell r="G1419" t="str">
            <v>1655197</v>
          </cell>
          <cell r="H1419" t="str">
            <v>Труба б/ш г/д н/п пк/ст 108х6-13ХФА</v>
          </cell>
          <cell r="J1419" t="str">
            <v>ЮР-5</v>
          </cell>
          <cell r="K1419">
            <v>8.4000000000000005E-2</v>
          </cell>
          <cell r="L1419" t="str">
            <v>Т</v>
          </cell>
          <cell r="M1419">
            <v>76694.880000000005</v>
          </cell>
          <cell r="N1419">
            <v>42705</v>
          </cell>
          <cell r="O1419">
            <v>23677</v>
          </cell>
        </row>
        <row r="1420">
          <cell r="G1420" t="str">
            <v>1655192</v>
          </cell>
          <cell r="H1420" t="str">
            <v>Труба б/ш г/д н/п пк/ст 89х6-13ХФА</v>
          </cell>
          <cell r="J1420" t="str">
            <v>ЮР-5</v>
          </cell>
          <cell r="K1420">
            <v>2.5000000000000001E-2</v>
          </cell>
          <cell r="L1420" t="str">
            <v>Т</v>
          </cell>
          <cell r="M1420">
            <v>96694.8</v>
          </cell>
          <cell r="N1420">
            <v>42254</v>
          </cell>
          <cell r="O1420">
            <v>4273</v>
          </cell>
        </row>
        <row r="1421">
          <cell r="G1421" t="str">
            <v>1655192</v>
          </cell>
          <cell r="H1421" t="str">
            <v>Труба б/ш г/д н/п пк/ст 89х6-13ХФА</v>
          </cell>
          <cell r="J1421" t="str">
            <v>ЮР-5</v>
          </cell>
          <cell r="K1421">
            <v>1.4999999999999999E-2</v>
          </cell>
          <cell r="L1421" t="str">
            <v>Т</v>
          </cell>
          <cell r="M1421">
            <v>96694.67</v>
          </cell>
          <cell r="N1421">
            <v>42254</v>
          </cell>
          <cell r="O1421">
            <v>4273</v>
          </cell>
        </row>
        <row r="1422">
          <cell r="G1422" t="str">
            <v>1121245</v>
          </cell>
          <cell r="H1422" t="str">
            <v>Труба б/ш г/д н/п пк/ст хл 114Х6-13ХФА</v>
          </cell>
          <cell r="J1422" t="str">
            <v>Карабула</v>
          </cell>
          <cell r="K1422">
            <v>0.11799999999999999</v>
          </cell>
          <cell r="L1422" t="str">
            <v>Т</v>
          </cell>
          <cell r="M1422">
            <v>236250</v>
          </cell>
          <cell r="N1422">
            <v>45628</v>
          </cell>
          <cell r="O1422">
            <v>136473</v>
          </cell>
        </row>
        <row r="1423">
          <cell r="G1423" t="str">
            <v>1646059</v>
          </cell>
          <cell r="H1423" t="str">
            <v>Труба б/ш г/д н/п пк/ст хл 168Х11-13ХФА</v>
          </cell>
          <cell r="J1423" t="str">
            <v>ЮР-5</v>
          </cell>
          <cell r="K1423">
            <v>3.7749999999999999</v>
          </cell>
          <cell r="L1423" t="str">
            <v>Т</v>
          </cell>
          <cell r="M1423">
            <v>135000</v>
          </cell>
          <cell r="N1423">
            <v>44293</v>
          </cell>
          <cell r="O1423">
            <v>15703</v>
          </cell>
        </row>
        <row r="1424">
          <cell r="G1424" t="str">
            <v>1646059</v>
          </cell>
          <cell r="H1424" t="str">
            <v>Труба б/ш г/д н/п пк/ст хл 168Х11-13ХФА</v>
          </cell>
          <cell r="J1424" t="str">
            <v>ЮР-5</v>
          </cell>
          <cell r="K1424">
            <v>0.19</v>
          </cell>
          <cell r="L1424" t="str">
            <v>Т</v>
          </cell>
          <cell r="M1424">
            <v>135000</v>
          </cell>
          <cell r="N1424">
            <v>44425</v>
          </cell>
          <cell r="O1424">
            <v>15703</v>
          </cell>
        </row>
        <row r="1425">
          <cell r="G1425" t="str">
            <v>1121218</v>
          </cell>
          <cell r="H1425" t="str">
            <v>Труба б/ш г/д н/п пк/ст хл 273х8-13ХФА</v>
          </cell>
          <cell r="J1425" t="str">
            <v>Карабула</v>
          </cell>
          <cell r="K1425">
            <v>0.375</v>
          </cell>
          <cell r="L1425" t="str">
            <v>Т</v>
          </cell>
          <cell r="M1425">
            <v>236250</v>
          </cell>
          <cell r="N1425">
            <v>45628</v>
          </cell>
          <cell r="O1425">
            <v>136473</v>
          </cell>
        </row>
        <row r="1426">
          <cell r="G1426" t="str">
            <v>1121217</v>
          </cell>
          <cell r="H1426" t="str">
            <v>Труба б/ш г/д н/п пк/ст хл 325Х8-13ХФА</v>
          </cell>
          <cell r="J1426" t="str">
            <v>ЮР-5</v>
          </cell>
          <cell r="K1426">
            <v>0.20499999999999999</v>
          </cell>
          <cell r="L1426" t="str">
            <v>Т</v>
          </cell>
          <cell r="M1426">
            <v>57222.89</v>
          </cell>
          <cell r="N1426">
            <v>43251</v>
          </cell>
          <cell r="O1426">
            <v>33122</v>
          </cell>
        </row>
        <row r="1427">
          <cell r="G1427" t="str">
            <v>1121217</v>
          </cell>
          <cell r="H1427" t="str">
            <v>Труба б/ш г/д н/п пк/ст хл 325Х8-13ХФА</v>
          </cell>
          <cell r="J1427" t="str">
            <v>ЮР-5</v>
          </cell>
          <cell r="K1427">
            <v>0.249</v>
          </cell>
          <cell r="L1427" t="str">
            <v>Т</v>
          </cell>
          <cell r="M1427">
            <v>57222.89</v>
          </cell>
          <cell r="N1427">
            <v>43277</v>
          </cell>
          <cell r="O1427">
            <v>33122</v>
          </cell>
        </row>
        <row r="1428">
          <cell r="G1428" t="str">
            <v>1121217</v>
          </cell>
          <cell r="H1428" t="str">
            <v>Труба б/ш г/д н/п пк/ст хл 325Х8-13ХФА</v>
          </cell>
          <cell r="J1428" t="str">
            <v>ЮР-5</v>
          </cell>
          <cell r="K1428">
            <v>1.4259999999999999</v>
          </cell>
          <cell r="L1428" t="str">
            <v>Т</v>
          </cell>
          <cell r="M1428">
            <v>57222.879999999997</v>
          </cell>
          <cell r="N1428">
            <v>43321</v>
          </cell>
          <cell r="O1428">
            <v>33122</v>
          </cell>
        </row>
        <row r="1429">
          <cell r="G1429" t="str">
            <v>1121217</v>
          </cell>
          <cell r="H1429" t="str">
            <v>Труба б/ш г/д н/п пк/ст хл 325Х8-13ХФА</v>
          </cell>
          <cell r="J1429" t="str">
            <v>ЮР-5</v>
          </cell>
          <cell r="K1429">
            <v>0.73099999999999998</v>
          </cell>
          <cell r="L1429" t="str">
            <v>Т</v>
          </cell>
          <cell r="M1429">
            <v>57222.879999999997</v>
          </cell>
          <cell r="N1429">
            <v>43321</v>
          </cell>
          <cell r="O1429">
            <v>33122</v>
          </cell>
        </row>
        <row r="1430">
          <cell r="G1430" t="str">
            <v>1121217</v>
          </cell>
          <cell r="H1430" t="str">
            <v>Труба б/ш г/д н/п пк/ст хл 325Х8-13ХФА</v>
          </cell>
          <cell r="J1430" t="str">
            <v>ЮР-5</v>
          </cell>
          <cell r="K1430">
            <v>3.44</v>
          </cell>
          <cell r="L1430" t="str">
            <v>Т</v>
          </cell>
          <cell r="M1430">
            <v>57222.879999999997</v>
          </cell>
          <cell r="N1430">
            <v>43321</v>
          </cell>
          <cell r="O1430">
            <v>33122</v>
          </cell>
        </row>
        <row r="1431">
          <cell r="G1431" t="str">
            <v>1121217</v>
          </cell>
          <cell r="H1431" t="str">
            <v>Труба б/ш г/д н/п пк/ст хл 325Х8-13ХФА</v>
          </cell>
          <cell r="J1431" t="str">
            <v>ЮР-5</v>
          </cell>
          <cell r="K1431">
            <v>2.1000000000000001E-2</v>
          </cell>
          <cell r="L1431" t="str">
            <v>Т</v>
          </cell>
          <cell r="M1431">
            <v>54977.62</v>
          </cell>
          <cell r="N1431">
            <v>43315</v>
          </cell>
          <cell r="O1431">
            <v>33122</v>
          </cell>
        </row>
        <row r="1432">
          <cell r="G1432" t="str">
            <v>1121217</v>
          </cell>
          <cell r="H1432" t="str">
            <v>Труба б/ш г/д н/п пк/ст хл 325Х8-13ХФА</v>
          </cell>
          <cell r="J1432" t="str">
            <v>ЮР-5</v>
          </cell>
          <cell r="K1432">
            <v>0.72199999999999998</v>
          </cell>
          <cell r="L1432" t="str">
            <v>Т</v>
          </cell>
          <cell r="M1432">
            <v>54977.62</v>
          </cell>
          <cell r="N1432">
            <v>43315</v>
          </cell>
          <cell r="O1432">
            <v>33122</v>
          </cell>
        </row>
        <row r="1433">
          <cell r="G1433" t="str">
            <v>1121217</v>
          </cell>
          <cell r="H1433" t="str">
            <v>Труба б/ш г/д н/п пк/ст хл 325Х8-13ХФА</v>
          </cell>
          <cell r="J1433" t="str">
            <v>ЮР-5</v>
          </cell>
          <cell r="K1433">
            <v>0.441</v>
          </cell>
          <cell r="L1433" t="str">
            <v>Т</v>
          </cell>
          <cell r="M1433">
            <v>54977.61</v>
          </cell>
          <cell r="N1433">
            <v>43315</v>
          </cell>
          <cell r="O1433">
            <v>33122</v>
          </cell>
        </row>
        <row r="1434">
          <cell r="G1434" t="str">
            <v>1121217</v>
          </cell>
          <cell r="H1434" t="str">
            <v>Труба б/ш г/д н/п пк/ст хл 325Х8-13ХФА</v>
          </cell>
          <cell r="J1434" t="str">
            <v>ЮР-5</v>
          </cell>
          <cell r="K1434">
            <v>2.64</v>
          </cell>
          <cell r="L1434" t="str">
            <v>Т</v>
          </cell>
          <cell r="M1434">
            <v>57222.879999999997</v>
          </cell>
          <cell r="N1434">
            <v>43321</v>
          </cell>
          <cell r="O1434">
            <v>33122</v>
          </cell>
        </row>
        <row r="1435">
          <cell r="G1435" t="str">
            <v>1341031</v>
          </cell>
          <cell r="H1435" t="str">
            <v>Труба б/ш г/д н/п пк/ст хл 57х8-13ХФА</v>
          </cell>
          <cell r="J1435" t="str">
            <v>ЮР-5</v>
          </cell>
          <cell r="K1435">
            <v>1.33</v>
          </cell>
          <cell r="L1435" t="str">
            <v>Т</v>
          </cell>
          <cell r="M1435">
            <v>372442.99</v>
          </cell>
          <cell r="N1435">
            <v>45435</v>
          </cell>
          <cell r="O1435">
            <v>220642</v>
          </cell>
        </row>
        <row r="1436">
          <cell r="G1436" t="str">
            <v>1121234</v>
          </cell>
          <cell r="H1436" t="str">
            <v>Труба б/ш г/д н/п пк/ст хл 89Х6-13ХФА</v>
          </cell>
          <cell r="J1436" t="str">
            <v>ЮР-5</v>
          </cell>
          <cell r="K1436">
            <v>0.10100000000000001</v>
          </cell>
          <cell r="L1436" t="str">
            <v>Т</v>
          </cell>
          <cell r="M1436">
            <v>220206.15</v>
          </cell>
          <cell r="N1436">
            <v>44631</v>
          </cell>
          <cell r="O1436">
            <v>54697</v>
          </cell>
        </row>
        <row r="1437">
          <cell r="G1437" t="str">
            <v>1121234</v>
          </cell>
          <cell r="H1437" t="str">
            <v>Труба б/ш г/д н/п пк/ст хл 89Х6-13ХФА</v>
          </cell>
          <cell r="J1437" t="str">
            <v>ЮР-5</v>
          </cell>
          <cell r="K1437">
            <v>4.2000000000000003E-2</v>
          </cell>
          <cell r="L1437" t="str">
            <v>Т</v>
          </cell>
          <cell r="M1437">
            <v>220206.15</v>
          </cell>
          <cell r="N1437">
            <v>44631</v>
          </cell>
          <cell r="O1437">
            <v>54697</v>
          </cell>
        </row>
        <row r="1438">
          <cell r="G1438" t="str">
            <v>1892938</v>
          </cell>
          <cell r="H1438" t="str">
            <v>Труба б/ш г/д нгп 159х6-В-09Г2С+ 
3ф25х3-3У-ППУ1-250ПЭ с 3-х сл наружным покрытием усиленного типа ТУ 
1390-004-32256008-03, с теплоизоляцией в защитной оболочке</v>
          </cell>
          <cell r="J1438" t="str">
            <v>ЮР-5</v>
          </cell>
          <cell r="K1438">
            <v>8.3000000000000004E-2</v>
          </cell>
          <cell r="L1438" t="str">
            <v>Т</v>
          </cell>
          <cell r="M1438">
            <v>274423.73</v>
          </cell>
          <cell r="N1438">
            <v>42494</v>
          </cell>
          <cell r="O1438">
            <v>12086</v>
          </cell>
        </row>
        <row r="1439">
          <cell r="G1439" t="str">
            <v>1893154</v>
          </cell>
          <cell r="H1439" t="str">
            <v>Труба б/ш г/д нгп 219х16-13ХФА+ 3ф25х3-Пк-ППУ2-426-СтО с наружным эпоксидным покрытием по ТУ 1381-009- 00154341-02, с теплоизоляцией в защитной оболочке</v>
          </cell>
          <cell r="J1439" t="str">
            <v>ЮР-5</v>
          </cell>
          <cell r="K1439">
            <v>0.16300000000000001</v>
          </cell>
          <cell r="L1439" t="str">
            <v>Т</v>
          </cell>
          <cell r="M1439">
            <v>178050.86</v>
          </cell>
          <cell r="N1439">
            <v>42459</v>
          </cell>
          <cell r="O1439">
            <v>16087</v>
          </cell>
        </row>
        <row r="1440">
          <cell r="G1440" t="str">
            <v>1893154</v>
          </cell>
          <cell r="H1440" t="str">
            <v>Труба б/ш г/д нгп 219х16-13ХФА+ 3ф25х3-Пк-ППУ2-426-СтО с наружным эпоксидным покрытием по ТУ 1381-009- 00154341-02, с теплоизоляцией в защитной оболочке</v>
          </cell>
          <cell r="J1440" t="str">
            <v>ЮР-5</v>
          </cell>
          <cell r="K1440">
            <v>0.77100000000000002</v>
          </cell>
          <cell r="L1440" t="str">
            <v>Т</v>
          </cell>
          <cell r="M1440">
            <v>178050.86</v>
          </cell>
          <cell r="N1440">
            <v>42470</v>
          </cell>
          <cell r="O1440">
            <v>16087</v>
          </cell>
        </row>
        <row r="1441">
          <cell r="G1441" t="str">
            <v>1892937</v>
          </cell>
          <cell r="H1441" t="str">
            <v>Труба б/ш г/д нгп 219х6-В-09Г2С+ 
3ф25х3-Пк-ППУ2-426-СтО с наружным эпоксидным покрытием по ТУ 1381-009- 
00154341-02, с теплоизоляцией в защитной оболочке</v>
          </cell>
          <cell r="J1441" t="str">
            <v>ЮР-5</v>
          </cell>
          <cell r="K1441">
            <v>0.25900000000000001</v>
          </cell>
          <cell r="L1441" t="str">
            <v>Т</v>
          </cell>
          <cell r="M1441">
            <v>293898.3</v>
          </cell>
          <cell r="N1441">
            <v>42478</v>
          </cell>
          <cell r="O1441">
            <v>26556</v>
          </cell>
        </row>
        <row r="1442">
          <cell r="G1442" t="str">
            <v>1892937</v>
          </cell>
          <cell r="H1442" t="str">
            <v>Труба б/ш г/д нгп 219х6-В-09Г2С+ 
3ф25х3-Пк-ППУ2-426-СтО с наружным эпоксидным покрытием по ТУ 1381-009- 
00154341-02, с теплоизоляцией в защитной оболочке</v>
          </cell>
          <cell r="J1442" t="str">
            <v>ЮР-5</v>
          </cell>
          <cell r="K1442">
            <v>2.6890000000000001</v>
          </cell>
          <cell r="L1442" t="str">
            <v>Т</v>
          </cell>
          <cell r="M1442">
            <v>293898.3</v>
          </cell>
          <cell r="N1442">
            <v>42472</v>
          </cell>
          <cell r="O1442">
            <v>26556</v>
          </cell>
        </row>
        <row r="1443">
          <cell r="G1443" t="str">
            <v>1892937</v>
          </cell>
          <cell r="H1443" t="str">
            <v>Труба б/ш г/д нгп 219х6-В-09Г2С+ 
3ф25х3-Пк-ППУ2-426-СтО с наружным эпоксидным покрытием по ТУ 1381-009- 
00154341-02, с теплоизоляцией в защитной оболочке</v>
          </cell>
          <cell r="J1443" t="str">
            <v>ЮР-5</v>
          </cell>
          <cell r="K1443">
            <v>8.1000000000000003E-2</v>
          </cell>
          <cell r="L1443" t="str">
            <v>Т</v>
          </cell>
          <cell r="M1443">
            <v>293898.3</v>
          </cell>
          <cell r="N1443">
            <v>42472</v>
          </cell>
          <cell r="O1443">
            <v>26556</v>
          </cell>
        </row>
        <row r="1444">
          <cell r="G1444" t="str">
            <v>1892937</v>
          </cell>
          <cell r="H1444" t="str">
            <v>Труба б/ш г/д нгп 219х6-В-09Г2С+ 
3ф25х3-Пк-ППУ2-426-СтО с наружным эпоксидным покрытием по ТУ 1381-009- 
00154341-02, с теплоизоляцией в защитной оболочке</v>
          </cell>
          <cell r="J1444" t="str">
            <v>ЮР-5</v>
          </cell>
          <cell r="K1444">
            <v>0.46500000000000002</v>
          </cell>
          <cell r="L1444" t="str">
            <v>Т</v>
          </cell>
          <cell r="M1444">
            <v>293898.3</v>
          </cell>
          <cell r="N1444">
            <v>42475</v>
          </cell>
          <cell r="O1444">
            <v>26556</v>
          </cell>
        </row>
        <row r="1445">
          <cell r="G1445" t="str">
            <v>2033209</v>
          </cell>
          <cell r="H1445" t="str">
            <v>Труба б/ш г/д нгп 3-630х8-К52+ 3ф25х3-1ЭП-ППУ-830-ОЦ с наружным антикоррозионным эпоксидным покрытием (1ЭП) по ТУ 1390-017-35349408-2015, с теплоизоляцией в оцинкованной оболочке</v>
          </cell>
          <cell r="J1445" t="str">
            <v>ЮР-5</v>
          </cell>
          <cell r="K1445">
            <v>0.30599999999999999</v>
          </cell>
          <cell r="L1445" t="str">
            <v>Т</v>
          </cell>
          <cell r="M1445">
            <v>164189.12</v>
          </cell>
          <cell r="N1445">
            <v>42942</v>
          </cell>
          <cell r="O1445">
            <v>13610</v>
          </cell>
        </row>
        <row r="1446">
          <cell r="G1446" t="str">
            <v>1580682</v>
          </cell>
          <cell r="H1446" t="str">
            <v>Труба б/ш г/д нгп Skin 
Ст (219х16-13ХФА+1ф32х2,8)-АП-ППУ-ОЦ-450 с наружным антикоррозионным 
покрытием конструкции №1 по ГОСТ Р 51164-98</v>
          </cell>
          <cell r="J1446" t="str">
            <v>ЮР-5</v>
          </cell>
          <cell r="K1446">
            <v>0.42499999999999999</v>
          </cell>
          <cell r="L1446" t="str">
            <v>Т</v>
          </cell>
          <cell r="M1446">
            <v>111905.09</v>
          </cell>
          <cell r="N1446">
            <v>41764</v>
          </cell>
          <cell r="O1446">
            <v>12989</v>
          </cell>
        </row>
        <row r="1447">
          <cell r="G1447" t="str">
            <v>1580682</v>
          </cell>
          <cell r="H1447" t="str">
            <v>Труба б/ш г/д нгп Skin 
Ст (219х16-13ХФА+1ф32х2,8)-АП-ППУ-ОЦ-450 с наружным антикоррозионным 
покрытием конструкции №1 по ГОСТ Р 51164-98</v>
          </cell>
          <cell r="J1447" t="str">
            <v>ЮР-5</v>
          </cell>
          <cell r="K1447">
            <v>0.28000000000000003</v>
          </cell>
          <cell r="L1447" t="str">
            <v>Т</v>
          </cell>
          <cell r="M1447">
            <v>111905.09</v>
          </cell>
          <cell r="N1447">
            <v>41764</v>
          </cell>
          <cell r="O1447">
            <v>12989</v>
          </cell>
        </row>
        <row r="1448">
          <cell r="G1448" t="str">
            <v>1580682</v>
          </cell>
          <cell r="H1448" t="str">
            <v>Труба б/ш г/д нгп Skin 
Ст (219х16-13ХФА+1ф32х2,8)-АП-ППУ-ОЦ-450 с наружным антикоррозионным 
покрытием конструкции №1 по ГОСТ Р 51164-98</v>
          </cell>
          <cell r="J1448" t="str">
            <v>ЮР-5</v>
          </cell>
          <cell r="K1448">
            <v>0.29799999999999999</v>
          </cell>
          <cell r="L1448" t="str">
            <v>Т</v>
          </cell>
          <cell r="M1448">
            <v>204000</v>
          </cell>
          <cell r="N1448">
            <v>43332</v>
          </cell>
          <cell r="O1448">
            <v>12989</v>
          </cell>
        </row>
        <row r="1449">
          <cell r="G1449" t="str">
            <v>1580682</v>
          </cell>
          <cell r="H1449" t="str">
            <v>Труба б/ш г/д нгп Skin 
Ст (219х16-13ХФА+1ф32х2,8)-АП-ППУ-ОЦ-450 с наружным антикоррозионным 
покрытием конструкции №1 по ГОСТ Р 51164-98</v>
          </cell>
          <cell r="J1449" t="str">
            <v>ЮР-5</v>
          </cell>
          <cell r="K1449">
            <v>0.6</v>
          </cell>
          <cell r="L1449" t="str">
            <v>Т</v>
          </cell>
          <cell r="M1449">
            <v>204000</v>
          </cell>
          <cell r="N1449">
            <v>43332</v>
          </cell>
          <cell r="O1449">
            <v>12989</v>
          </cell>
        </row>
        <row r="1450">
          <cell r="G1450" t="str">
            <v>1764927</v>
          </cell>
          <cell r="H1450" t="str">
            <v>Труба б/ш г/д пк/ст 108х5-13ХФА</v>
          </cell>
          <cell r="J1450" t="str">
            <v>ЮР-5</v>
          </cell>
          <cell r="K1450">
            <v>5.0000000000000001E-3</v>
          </cell>
          <cell r="L1450" t="str">
            <v>Т</v>
          </cell>
          <cell r="M1450">
            <v>49889.83</v>
          </cell>
          <cell r="N1450">
            <v>42257</v>
          </cell>
          <cell r="O1450">
            <v>35750</v>
          </cell>
        </row>
        <row r="1451">
          <cell r="G1451" t="str">
            <v>1764927</v>
          </cell>
          <cell r="H1451" t="str">
            <v>Труба б/ш г/д пк/ст 108х5-13ХФА</v>
          </cell>
          <cell r="J1451" t="str">
            <v>ЮР-5</v>
          </cell>
          <cell r="K1451">
            <v>0.01</v>
          </cell>
          <cell r="L1451" t="str">
            <v>Т</v>
          </cell>
          <cell r="M1451">
            <v>49889.83</v>
          </cell>
          <cell r="N1451">
            <v>42257</v>
          </cell>
          <cell r="O1451">
            <v>35750</v>
          </cell>
        </row>
        <row r="1452">
          <cell r="G1452" t="str">
            <v>1764927</v>
          </cell>
          <cell r="H1452" t="str">
            <v>Труба б/ш г/д пк/ст 108х5-13ХФА</v>
          </cell>
          <cell r="J1452" t="str">
            <v>ЮР-5</v>
          </cell>
          <cell r="K1452">
            <v>0.04</v>
          </cell>
          <cell r="L1452" t="str">
            <v>Т</v>
          </cell>
          <cell r="M1452">
            <v>49889.83</v>
          </cell>
          <cell r="N1452">
            <v>42257</v>
          </cell>
          <cell r="O1452">
            <v>35750</v>
          </cell>
        </row>
        <row r="1453">
          <cell r="G1453" t="str">
            <v>1764927</v>
          </cell>
          <cell r="H1453" t="str">
            <v>Труба б/ш г/д пк/ст 108х5-13ХФА</v>
          </cell>
          <cell r="J1453" t="str">
            <v>ЮР-5</v>
          </cell>
          <cell r="K1453">
            <v>0.23599999999999999</v>
          </cell>
          <cell r="L1453" t="str">
            <v>Т</v>
          </cell>
          <cell r="M1453">
            <v>49889.83</v>
          </cell>
          <cell r="N1453">
            <v>42257</v>
          </cell>
          <cell r="O1453">
            <v>35750</v>
          </cell>
        </row>
        <row r="1454">
          <cell r="G1454" t="str">
            <v>1764927</v>
          </cell>
          <cell r="H1454" t="str">
            <v>Труба б/ш г/д пк/ст 108х5-13ХФА</v>
          </cell>
          <cell r="J1454" t="str">
            <v>ЮР-5</v>
          </cell>
          <cell r="K1454">
            <v>4.4710000000000001</v>
          </cell>
          <cell r="L1454" t="str">
            <v>Т</v>
          </cell>
          <cell r="M1454">
            <v>99500</v>
          </cell>
          <cell r="N1454">
            <v>43459</v>
          </cell>
          <cell r="O1454">
            <v>35750</v>
          </cell>
        </row>
        <row r="1455">
          <cell r="G1455" t="str">
            <v>1764927</v>
          </cell>
          <cell r="H1455" t="str">
            <v>Труба б/ш г/д пк/ст 108х5-13ХФА</v>
          </cell>
          <cell r="J1455" t="str">
            <v>ЮР-5</v>
          </cell>
          <cell r="K1455">
            <v>6.4000000000000001E-2</v>
          </cell>
          <cell r="L1455" t="str">
            <v>Т</v>
          </cell>
          <cell r="M1455">
            <v>49889.88</v>
          </cell>
          <cell r="N1455">
            <v>42257</v>
          </cell>
          <cell r="O1455">
            <v>35750</v>
          </cell>
        </row>
        <row r="1456">
          <cell r="G1456" t="str">
            <v>1764926</v>
          </cell>
          <cell r="H1456" t="str">
            <v>Труба б/ш г/д пк/ст 159х5-13ХФА</v>
          </cell>
          <cell r="J1456" t="str">
            <v>ЮР-5</v>
          </cell>
          <cell r="K1456">
            <v>4.4999999999999998E-2</v>
          </cell>
          <cell r="L1456" t="str">
            <v>Т</v>
          </cell>
          <cell r="M1456">
            <v>59844.67</v>
          </cell>
          <cell r="N1456">
            <v>42684</v>
          </cell>
          <cell r="O1456">
            <v>2548</v>
          </cell>
        </row>
        <row r="1457">
          <cell r="G1457" t="str">
            <v>1601618</v>
          </cell>
          <cell r="H1457" t="str">
            <v>Труба б/ш г/д пк/ст 159х6-13ХФА</v>
          </cell>
          <cell r="J1457" t="str">
            <v>ЮР-5</v>
          </cell>
          <cell r="K1457">
            <v>19.975999999999999</v>
          </cell>
          <cell r="L1457" t="str">
            <v>Т</v>
          </cell>
          <cell r="M1457">
            <v>46576.27</v>
          </cell>
          <cell r="N1457">
            <v>41889</v>
          </cell>
          <cell r="O1457">
            <v>15616</v>
          </cell>
        </row>
        <row r="1458">
          <cell r="G1458" t="str">
            <v>1621570</v>
          </cell>
          <cell r="H1458" t="str">
            <v>Труба б/ш г/д пк/ст 159х8-13ХФА</v>
          </cell>
          <cell r="J1458" t="str">
            <v>ЮР-5</v>
          </cell>
          <cell r="K1458">
            <v>3.4000000000000002E-2</v>
          </cell>
          <cell r="L1458" t="str">
            <v>Т</v>
          </cell>
          <cell r="M1458">
            <v>108050.88</v>
          </cell>
          <cell r="N1458">
            <v>42644</v>
          </cell>
          <cell r="O1458">
            <v>4615</v>
          </cell>
        </row>
        <row r="1459">
          <cell r="G1459" t="str">
            <v>1594581</v>
          </cell>
          <cell r="H1459" t="str">
            <v>Труба б/ш г/д пк/ст 426х9-13ХФА</v>
          </cell>
          <cell r="J1459" t="str">
            <v>ЮР-5</v>
          </cell>
          <cell r="K1459">
            <v>0.309</v>
          </cell>
          <cell r="L1459" t="str">
            <v>Т</v>
          </cell>
          <cell r="M1459">
            <v>60843.040000000001</v>
          </cell>
          <cell r="N1459">
            <v>42826</v>
          </cell>
          <cell r="O1459">
            <v>2464</v>
          </cell>
        </row>
        <row r="1460">
          <cell r="G1460" t="str">
            <v>1890861</v>
          </cell>
          <cell r="H1460" t="str">
            <v>Труба б/ш г/д пк/ст 57х5-13ХФА</v>
          </cell>
          <cell r="J1460" t="str">
            <v>ЮР-5</v>
          </cell>
          <cell r="K1460">
            <v>8.4000000000000005E-2</v>
          </cell>
          <cell r="L1460" t="str">
            <v>Т</v>
          </cell>
          <cell r="M1460">
            <v>101166.97</v>
          </cell>
          <cell r="N1460">
            <v>42563</v>
          </cell>
          <cell r="O1460">
            <v>39033</v>
          </cell>
        </row>
        <row r="1461">
          <cell r="G1461" t="str">
            <v>1890861</v>
          </cell>
          <cell r="H1461" t="str">
            <v>Труба б/ш г/д пк/ст 57х5-13ХФА</v>
          </cell>
          <cell r="J1461" t="str">
            <v>ЮР-5</v>
          </cell>
          <cell r="K1461">
            <v>4.0000000000000001E-3</v>
          </cell>
          <cell r="L1461" t="str">
            <v>Т</v>
          </cell>
          <cell r="M1461">
            <v>101166.97</v>
          </cell>
          <cell r="N1461">
            <v>42563</v>
          </cell>
          <cell r="O1461">
            <v>39033</v>
          </cell>
        </row>
        <row r="1462">
          <cell r="G1462" t="str">
            <v>1033522</v>
          </cell>
          <cell r="H1462" t="str">
            <v>Труба б/ш х/д 108Х6 В ст09Г2С</v>
          </cell>
          <cell r="J1462" t="str">
            <v>ЮР-5</v>
          </cell>
          <cell r="K1462">
            <v>0.10299999999999999</v>
          </cell>
          <cell r="L1462" t="str">
            <v>Т</v>
          </cell>
          <cell r="M1462">
            <v>104322.04</v>
          </cell>
          <cell r="N1462">
            <v>43282</v>
          </cell>
          <cell r="O1462">
            <v>59416</v>
          </cell>
        </row>
        <row r="1463">
          <cell r="G1463" t="str">
            <v>2184004</v>
          </cell>
          <cell r="H1463" t="str">
            <v>Труба б/ш х/д 18х3 B ст09Г2С НПЭ-3</v>
          </cell>
          <cell r="J1463" t="str">
            <v>ЮР-5</v>
          </cell>
          <cell r="K1463">
            <v>1E-3</v>
          </cell>
          <cell r="L1463" t="str">
            <v>Т</v>
          </cell>
          <cell r="M1463">
            <v>414820</v>
          </cell>
          <cell r="N1463">
            <v>43332</v>
          </cell>
          <cell r="O1463">
            <v>14721</v>
          </cell>
        </row>
        <row r="1464">
          <cell r="G1464" t="str">
            <v>1603814</v>
          </cell>
          <cell r="H1464" t="str">
            <v>Труба б/ш х/д 25х3-09Г2С-В</v>
          </cell>
          <cell r="J1464" t="str">
            <v>ЮР-5</v>
          </cell>
          <cell r="K1464">
            <v>2E-3</v>
          </cell>
          <cell r="L1464" t="str">
            <v>Т</v>
          </cell>
          <cell r="M1464">
            <v>107796.67</v>
          </cell>
          <cell r="N1464">
            <v>42693</v>
          </cell>
          <cell r="O1464">
            <v>48295</v>
          </cell>
        </row>
        <row r="1465">
          <cell r="G1465" t="str">
            <v>1603814</v>
          </cell>
          <cell r="H1465" t="str">
            <v>Труба б/ш х/д 25х3-09Г2С-В</v>
          </cell>
          <cell r="J1465" t="str">
            <v>ЮР-5</v>
          </cell>
          <cell r="K1465">
            <v>1E-3</v>
          </cell>
          <cell r="L1465" t="str">
            <v>Т</v>
          </cell>
          <cell r="M1465">
            <v>107796.67</v>
          </cell>
          <cell r="N1465">
            <v>42693</v>
          </cell>
          <cell r="O1465">
            <v>48295</v>
          </cell>
        </row>
        <row r="1466">
          <cell r="G1466" t="str">
            <v>1040156</v>
          </cell>
          <cell r="H1466" t="str">
            <v>Труба б/ш х/д 32Х3 В ст09Г2С</v>
          </cell>
          <cell r="J1466" t="str">
            <v>ЮР-5</v>
          </cell>
          <cell r="K1466">
            <v>4.5999999999999999E-2</v>
          </cell>
          <cell r="L1466" t="str">
            <v>Т</v>
          </cell>
          <cell r="M1466">
            <v>168188.1</v>
          </cell>
          <cell r="N1466">
            <v>43252</v>
          </cell>
          <cell r="O1466">
            <v>39900</v>
          </cell>
        </row>
        <row r="1467">
          <cell r="G1467" t="str">
            <v>1040156</v>
          </cell>
          <cell r="H1467" t="str">
            <v>Труба б/ш х/д 32Х3 В ст09Г2С</v>
          </cell>
          <cell r="J1467" t="str">
            <v>ЮР-5</v>
          </cell>
          <cell r="K1467">
            <v>1E-3</v>
          </cell>
          <cell r="L1467" t="str">
            <v>Т</v>
          </cell>
          <cell r="M1467">
            <v>168188.1</v>
          </cell>
          <cell r="N1467">
            <v>43252</v>
          </cell>
          <cell r="O1467">
            <v>39900</v>
          </cell>
        </row>
        <row r="1468">
          <cell r="G1468" t="str">
            <v>1040156</v>
          </cell>
          <cell r="H1468" t="str">
            <v>Труба б/ш х/д 32Х3 В ст09Г2С</v>
          </cell>
          <cell r="J1468" t="str">
            <v>ЮР-5</v>
          </cell>
          <cell r="K1468">
            <v>1E-3</v>
          </cell>
          <cell r="L1468" t="str">
            <v>Т</v>
          </cell>
          <cell r="M1468">
            <v>166666.88</v>
          </cell>
          <cell r="N1468">
            <v>43689</v>
          </cell>
          <cell r="O1468">
            <v>39900</v>
          </cell>
        </row>
        <row r="1469">
          <cell r="G1469" t="str">
            <v>1038758</v>
          </cell>
          <cell r="H1469" t="str">
            <v>Труба б/ш х/д 32Х3,5 В ст09Г2С</v>
          </cell>
          <cell r="J1469" t="str">
            <v>ЮР-5</v>
          </cell>
          <cell r="K1469">
            <v>3.0000000000000001E-3</v>
          </cell>
          <cell r="L1469" t="str">
            <v>Т</v>
          </cell>
          <cell r="M1469">
            <v>98177.86</v>
          </cell>
          <cell r="N1469">
            <v>42693</v>
          </cell>
          <cell r="O1469">
            <v>45062</v>
          </cell>
        </row>
        <row r="1470">
          <cell r="G1470" t="str">
            <v>1038758</v>
          </cell>
          <cell r="H1470" t="str">
            <v>Труба б/ш х/д 32Х3,5 В ст09Г2С</v>
          </cell>
          <cell r="J1470" t="str">
            <v>ЮР-5</v>
          </cell>
          <cell r="K1470">
            <v>8.9999999999999993E-3</v>
          </cell>
          <cell r="L1470" t="str">
            <v>Т</v>
          </cell>
          <cell r="M1470">
            <v>98180</v>
          </cell>
          <cell r="N1470">
            <v>42693</v>
          </cell>
          <cell r="O1470">
            <v>45062</v>
          </cell>
        </row>
        <row r="1471">
          <cell r="G1471" t="str">
            <v>1038758</v>
          </cell>
          <cell r="H1471" t="str">
            <v>Труба б/ш х/д 32Х3,5 В ст09Г2С</v>
          </cell>
          <cell r="J1471" t="str">
            <v>ЮР-5</v>
          </cell>
          <cell r="K1471">
            <v>2.1999999999999999E-2</v>
          </cell>
          <cell r="L1471" t="str">
            <v>Т</v>
          </cell>
          <cell r="M1471">
            <v>98180</v>
          </cell>
          <cell r="N1471">
            <v>42693</v>
          </cell>
          <cell r="O1471">
            <v>45062</v>
          </cell>
        </row>
        <row r="1472">
          <cell r="G1472" t="str">
            <v>1001025</v>
          </cell>
          <cell r="H1472" t="str">
            <v>Труба б/ш х/д 32Х3,5 В ст20</v>
          </cell>
          <cell r="J1472" t="str">
            <v>ЮР-5</v>
          </cell>
          <cell r="K1472">
            <v>3.0000000000000001E-3</v>
          </cell>
          <cell r="L1472" t="str">
            <v>Т</v>
          </cell>
          <cell r="M1472">
            <v>168187.5</v>
          </cell>
          <cell r="N1472">
            <v>43252</v>
          </cell>
          <cell r="O1472">
            <v>63133</v>
          </cell>
        </row>
        <row r="1473">
          <cell r="G1473" t="str">
            <v>1001025</v>
          </cell>
          <cell r="H1473" t="str">
            <v>Труба б/ш х/д 32Х3,5 В ст20</v>
          </cell>
          <cell r="J1473" t="str">
            <v>ЮР-5</v>
          </cell>
          <cell r="K1473">
            <v>1E-3</v>
          </cell>
          <cell r="L1473" t="str">
            <v>Т</v>
          </cell>
          <cell r="M1473">
            <v>168187.5</v>
          </cell>
          <cell r="N1473">
            <v>43252</v>
          </cell>
          <cell r="O1473">
            <v>63133</v>
          </cell>
        </row>
        <row r="1474">
          <cell r="G1474" t="str">
            <v>1001025</v>
          </cell>
          <cell r="H1474" t="str">
            <v>Труба б/ш х/д 32Х3,5 В ст20</v>
          </cell>
          <cell r="J1474" t="str">
            <v>ЮР-5</v>
          </cell>
          <cell r="K1474">
            <v>3.4000000000000002E-2</v>
          </cell>
          <cell r="L1474" t="str">
            <v>Т</v>
          </cell>
          <cell r="M1474">
            <v>168188.17</v>
          </cell>
          <cell r="N1474">
            <v>43252</v>
          </cell>
          <cell r="O1474">
            <v>63133</v>
          </cell>
        </row>
        <row r="1475">
          <cell r="G1475" t="str">
            <v>1033025</v>
          </cell>
          <cell r="H1475" t="str">
            <v>Труба б/ш х/д 32х4 В ст09Г2С</v>
          </cell>
          <cell r="J1475" t="str">
            <v>ЮР-5</v>
          </cell>
          <cell r="K1475">
            <v>1E-3</v>
          </cell>
          <cell r="L1475" t="str">
            <v>Т</v>
          </cell>
          <cell r="M1475">
            <v>168188.14</v>
          </cell>
          <cell r="N1475">
            <v>43252</v>
          </cell>
          <cell r="O1475">
            <v>48295</v>
          </cell>
        </row>
        <row r="1476">
          <cell r="G1476" t="str">
            <v>1033025</v>
          </cell>
          <cell r="H1476" t="str">
            <v>Труба б/ш х/д 32х4 В ст09Г2С</v>
          </cell>
          <cell r="J1476" t="str">
            <v>ЮР-5</v>
          </cell>
          <cell r="K1476">
            <v>7.0999999999999994E-2</v>
          </cell>
          <cell r="L1476" t="str">
            <v>Т</v>
          </cell>
          <cell r="M1476">
            <v>130071.27</v>
          </cell>
          <cell r="N1476">
            <v>43171</v>
          </cell>
          <cell r="O1476">
            <v>48295</v>
          </cell>
        </row>
        <row r="1477">
          <cell r="G1477" t="str">
            <v>1033025</v>
          </cell>
          <cell r="H1477" t="str">
            <v>Труба б/ш х/д 32х4 В ст09Г2С</v>
          </cell>
          <cell r="J1477" t="str">
            <v>ЮР-5</v>
          </cell>
          <cell r="K1477">
            <v>7.0000000000000001E-3</v>
          </cell>
          <cell r="L1477" t="str">
            <v>Т</v>
          </cell>
          <cell r="M1477">
            <v>130071.43</v>
          </cell>
          <cell r="N1477">
            <v>43171</v>
          </cell>
          <cell r="O1477">
            <v>48295</v>
          </cell>
        </row>
        <row r="1478">
          <cell r="G1478" t="str">
            <v>1033025</v>
          </cell>
          <cell r="H1478" t="str">
            <v>Труба б/ш х/д 32х4 В ст09Г2С</v>
          </cell>
          <cell r="J1478" t="str">
            <v>ЮР-5</v>
          </cell>
          <cell r="K1478">
            <v>0.17399999999999999</v>
          </cell>
          <cell r="L1478" t="str">
            <v>Т</v>
          </cell>
          <cell r="M1478">
            <v>130071.15</v>
          </cell>
          <cell r="N1478">
            <v>43171</v>
          </cell>
          <cell r="O1478">
            <v>48295</v>
          </cell>
        </row>
        <row r="1479">
          <cell r="G1479" t="str">
            <v>1033025</v>
          </cell>
          <cell r="H1479" t="str">
            <v>Труба б/ш х/д 32х4 В ст09Г2С</v>
          </cell>
          <cell r="J1479" t="str">
            <v>ЮР-5</v>
          </cell>
          <cell r="K1479">
            <v>3.0000000000000001E-3</v>
          </cell>
          <cell r="L1479" t="str">
            <v>Т</v>
          </cell>
          <cell r="M1479">
            <v>130071.15</v>
          </cell>
          <cell r="N1479">
            <v>43171</v>
          </cell>
          <cell r="O1479">
            <v>48295</v>
          </cell>
        </row>
        <row r="1480">
          <cell r="G1480" t="str">
            <v>1033025</v>
          </cell>
          <cell r="H1480" t="str">
            <v>Труба б/ш х/д 32х4 В ст09Г2С</v>
          </cell>
          <cell r="J1480" t="str">
            <v>ЮР-5</v>
          </cell>
          <cell r="K1480">
            <v>3.0000000000000001E-3</v>
          </cell>
          <cell r="L1480" t="str">
            <v>Т</v>
          </cell>
          <cell r="M1480">
            <v>168188.14</v>
          </cell>
          <cell r="N1480">
            <v>43252</v>
          </cell>
          <cell r="O1480">
            <v>48295</v>
          </cell>
        </row>
        <row r="1481">
          <cell r="G1481" t="str">
            <v>1033025</v>
          </cell>
          <cell r="H1481" t="str">
            <v>Труба б/ш х/д 32х4 В ст09Г2С</v>
          </cell>
          <cell r="J1481" t="str">
            <v>ЮР-5</v>
          </cell>
          <cell r="K1481">
            <v>0.218</v>
          </cell>
          <cell r="L1481" t="str">
            <v>Т</v>
          </cell>
          <cell r="M1481">
            <v>168188.14</v>
          </cell>
          <cell r="N1481">
            <v>43252</v>
          </cell>
          <cell r="O1481">
            <v>48295</v>
          </cell>
        </row>
        <row r="1482">
          <cell r="G1482" t="str">
            <v>1033025</v>
          </cell>
          <cell r="H1482" t="str">
            <v>Труба б/ш х/д 32х4 В ст09Г2С</v>
          </cell>
          <cell r="J1482" t="str">
            <v>ЮР-5</v>
          </cell>
          <cell r="K1482">
            <v>0.11</v>
          </cell>
          <cell r="L1482" t="str">
            <v>Т</v>
          </cell>
          <cell r="M1482">
            <v>168188.18</v>
          </cell>
          <cell r="N1482">
            <v>43252</v>
          </cell>
          <cell r="O1482">
            <v>48295</v>
          </cell>
        </row>
        <row r="1483">
          <cell r="G1483" t="str">
            <v>1255742</v>
          </cell>
          <cell r="H1483" t="str">
            <v>Труба б/ш х/д 38Х3 В ст09Г2С</v>
          </cell>
          <cell r="J1483" t="str">
            <v>ЮР-5</v>
          </cell>
          <cell r="K1483">
            <v>3.0000000000000001E-3</v>
          </cell>
          <cell r="L1483" t="str">
            <v>Т</v>
          </cell>
          <cell r="M1483">
            <v>155856.67000000001</v>
          </cell>
          <cell r="N1483">
            <v>43252</v>
          </cell>
          <cell r="O1483">
            <v>54435</v>
          </cell>
        </row>
        <row r="1484">
          <cell r="G1484" t="str">
            <v>1255742</v>
          </cell>
          <cell r="H1484" t="str">
            <v>Труба б/ш х/д 38Х3 В ст09Г2С</v>
          </cell>
          <cell r="J1484" t="str">
            <v>ЮР-5</v>
          </cell>
          <cell r="K1484">
            <v>3.0000000000000001E-3</v>
          </cell>
          <cell r="L1484" t="str">
            <v>Т</v>
          </cell>
          <cell r="M1484">
            <v>168188.46</v>
          </cell>
          <cell r="N1484">
            <v>43252</v>
          </cell>
          <cell r="O1484">
            <v>54435</v>
          </cell>
        </row>
        <row r="1485">
          <cell r="G1485" t="str">
            <v>1255742</v>
          </cell>
          <cell r="H1485" t="str">
            <v>Труба б/ш х/д 38Х3 В ст09Г2С</v>
          </cell>
          <cell r="J1485" t="str">
            <v>ЮР-5</v>
          </cell>
          <cell r="K1485">
            <v>4.0000000000000001E-3</v>
          </cell>
          <cell r="L1485" t="str">
            <v>Т</v>
          </cell>
          <cell r="M1485">
            <v>168188.46</v>
          </cell>
          <cell r="N1485">
            <v>43252</v>
          </cell>
          <cell r="O1485">
            <v>54435</v>
          </cell>
        </row>
        <row r="1486">
          <cell r="G1486" t="str">
            <v>1255742</v>
          </cell>
          <cell r="H1486" t="str">
            <v>Труба б/ш х/д 38Х3 В ст09Г2С</v>
          </cell>
          <cell r="J1486" t="str">
            <v>ЮР-5</v>
          </cell>
          <cell r="K1486">
            <v>3.0000000000000001E-3</v>
          </cell>
          <cell r="L1486" t="str">
            <v>Т</v>
          </cell>
          <cell r="M1486">
            <v>168188.46</v>
          </cell>
          <cell r="N1486">
            <v>43252</v>
          </cell>
          <cell r="O1486">
            <v>54435</v>
          </cell>
        </row>
        <row r="1487">
          <cell r="G1487" t="str">
            <v>1255742</v>
          </cell>
          <cell r="H1487" t="str">
            <v>Труба б/ш х/д 38Х3 В ст09Г2С</v>
          </cell>
          <cell r="J1487" t="str">
            <v>ЮР-5</v>
          </cell>
          <cell r="K1487">
            <v>3.0000000000000001E-3</v>
          </cell>
          <cell r="L1487" t="str">
            <v>Т</v>
          </cell>
          <cell r="M1487">
            <v>168188.46</v>
          </cell>
          <cell r="N1487">
            <v>43252</v>
          </cell>
          <cell r="O1487">
            <v>54435</v>
          </cell>
        </row>
        <row r="1488">
          <cell r="G1488" t="str">
            <v>1255742</v>
          </cell>
          <cell r="H1488" t="str">
            <v>Труба б/ш х/д 38Х3 В ст09Г2С</v>
          </cell>
          <cell r="J1488" t="str">
            <v>ЮР-5</v>
          </cell>
          <cell r="K1488">
            <v>1E-3</v>
          </cell>
          <cell r="L1488" t="str">
            <v>Т</v>
          </cell>
          <cell r="M1488">
            <v>150000</v>
          </cell>
          <cell r="N1488">
            <v>43689</v>
          </cell>
          <cell r="O1488">
            <v>54435</v>
          </cell>
        </row>
        <row r="1489">
          <cell r="G1489" t="str">
            <v>1255742</v>
          </cell>
          <cell r="H1489" t="str">
            <v>Труба б/ш х/д 38Х3 В ст09Г2С</v>
          </cell>
          <cell r="J1489" t="str">
            <v>ЮР-5</v>
          </cell>
          <cell r="K1489">
            <v>2E-3</v>
          </cell>
          <cell r="L1489" t="str">
            <v>Т</v>
          </cell>
          <cell r="M1489">
            <v>169166.66</v>
          </cell>
          <cell r="N1489">
            <v>44054</v>
          </cell>
          <cell r="O1489">
            <v>54435</v>
          </cell>
        </row>
        <row r="1490">
          <cell r="G1490" t="str">
            <v>1255742</v>
          </cell>
          <cell r="H1490" t="str">
            <v>Труба б/ш х/д 38Х3 В ст09Г2С</v>
          </cell>
          <cell r="J1490" t="str">
            <v>ЮР-5</v>
          </cell>
          <cell r="K1490">
            <v>1.2999999999999999E-2</v>
          </cell>
          <cell r="L1490" t="str">
            <v>Т</v>
          </cell>
          <cell r="M1490">
            <v>169166.66</v>
          </cell>
          <cell r="N1490">
            <v>44054</v>
          </cell>
          <cell r="O1490">
            <v>54435</v>
          </cell>
        </row>
        <row r="1491">
          <cell r="G1491" t="str">
            <v>1255742</v>
          </cell>
          <cell r="H1491" t="str">
            <v>Труба б/ш х/д 38Х3 В ст09Г2С</v>
          </cell>
          <cell r="J1491" t="str">
            <v>ЮР-5</v>
          </cell>
          <cell r="K1491">
            <v>5.0000000000000001E-3</v>
          </cell>
          <cell r="L1491" t="str">
            <v>Т</v>
          </cell>
          <cell r="M1491">
            <v>169166.66</v>
          </cell>
          <cell r="N1491">
            <v>44054</v>
          </cell>
          <cell r="O1491">
            <v>54435</v>
          </cell>
        </row>
        <row r="1492">
          <cell r="G1492" t="str">
            <v>1255742</v>
          </cell>
          <cell r="H1492" t="str">
            <v>Труба б/ш х/д 38Х3 В ст09Г2С</v>
          </cell>
          <cell r="J1492" t="str">
            <v>ЮР-5</v>
          </cell>
          <cell r="K1492">
            <v>3.1E-2</v>
          </cell>
          <cell r="L1492" t="str">
            <v>Т</v>
          </cell>
          <cell r="M1492">
            <v>169166.66</v>
          </cell>
          <cell r="N1492">
            <v>44054</v>
          </cell>
          <cell r="O1492">
            <v>54435</v>
          </cell>
        </row>
        <row r="1493">
          <cell r="G1493" t="str">
            <v>1255742</v>
          </cell>
          <cell r="H1493" t="str">
            <v>Труба б/ш х/д 38Х3 В ст09Г2С</v>
          </cell>
          <cell r="J1493" t="str">
            <v>ЮР-5</v>
          </cell>
          <cell r="K1493">
            <v>8.0000000000000002E-3</v>
          </cell>
          <cell r="L1493" t="str">
            <v>Т</v>
          </cell>
          <cell r="M1493">
            <v>169166.66</v>
          </cell>
          <cell r="N1493">
            <v>44054</v>
          </cell>
          <cell r="O1493">
            <v>54435</v>
          </cell>
        </row>
        <row r="1494">
          <cell r="G1494" t="str">
            <v>1255742</v>
          </cell>
          <cell r="H1494" t="str">
            <v>Труба б/ш х/д 38Х3 В ст09Г2С</v>
          </cell>
          <cell r="J1494" t="str">
            <v>ЮР-5</v>
          </cell>
          <cell r="K1494">
            <v>5.0000000000000001E-3</v>
          </cell>
          <cell r="L1494" t="str">
            <v>Т</v>
          </cell>
          <cell r="M1494">
            <v>169166.66</v>
          </cell>
          <cell r="N1494">
            <v>44054</v>
          </cell>
          <cell r="O1494">
            <v>54435</v>
          </cell>
        </row>
        <row r="1495">
          <cell r="G1495" t="str">
            <v>1255742</v>
          </cell>
          <cell r="H1495" t="str">
            <v>Труба б/ш х/д 38Х3 В ст09Г2С</v>
          </cell>
          <cell r="J1495" t="str">
            <v>ЮР-5</v>
          </cell>
          <cell r="K1495">
            <v>1.4999999999999999E-2</v>
          </cell>
          <cell r="L1495" t="str">
            <v>Т</v>
          </cell>
          <cell r="M1495">
            <v>169166.66</v>
          </cell>
          <cell r="N1495">
            <v>44054</v>
          </cell>
          <cell r="O1495">
            <v>54435</v>
          </cell>
        </row>
        <row r="1496">
          <cell r="G1496" t="str">
            <v>1255742</v>
          </cell>
          <cell r="H1496" t="str">
            <v>Труба б/ш х/д 38Х3 В ст09Г2С</v>
          </cell>
          <cell r="J1496" t="str">
            <v>ЮР-5</v>
          </cell>
          <cell r="K1496">
            <v>5.0000000000000001E-3</v>
          </cell>
          <cell r="L1496" t="str">
            <v>Т</v>
          </cell>
          <cell r="M1496">
            <v>169166.66</v>
          </cell>
          <cell r="N1496">
            <v>44054</v>
          </cell>
          <cell r="O1496">
            <v>54435</v>
          </cell>
        </row>
        <row r="1497">
          <cell r="G1497" t="str">
            <v>1255742</v>
          </cell>
          <cell r="H1497" t="str">
            <v>Труба б/ш х/д 38Х3 В ст09Г2С</v>
          </cell>
          <cell r="J1497" t="str">
            <v>ЮР-5</v>
          </cell>
          <cell r="K1497">
            <v>5.0000000000000001E-3</v>
          </cell>
          <cell r="L1497" t="str">
            <v>Т</v>
          </cell>
          <cell r="M1497">
            <v>169166.66</v>
          </cell>
          <cell r="N1497">
            <v>44054</v>
          </cell>
          <cell r="O1497">
            <v>54435</v>
          </cell>
        </row>
        <row r="1498">
          <cell r="G1498" t="str">
            <v>1255742</v>
          </cell>
          <cell r="H1498" t="str">
            <v>Труба б/ш х/д 38Х3 В ст09Г2С</v>
          </cell>
          <cell r="J1498" t="str">
            <v>ЮР-5</v>
          </cell>
          <cell r="K1498">
            <v>1E-3</v>
          </cell>
          <cell r="L1498" t="str">
            <v>Т</v>
          </cell>
          <cell r="M1498">
            <v>169166.66</v>
          </cell>
          <cell r="N1498">
            <v>44054</v>
          </cell>
          <cell r="O1498">
            <v>54435</v>
          </cell>
        </row>
        <row r="1499">
          <cell r="G1499" t="str">
            <v>1255742</v>
          </cell>
          <cell r="H1499" t="str">
            <v>Труба б/ш х/д 38Х3 В ст09Г2С</v>
          </cell>
          <cell r="J1499" t="str">
            <v>ЮР-5</v>
          </cell>
          <cell r="K1499">
            <v>0.19800000000000001</v>
          </cell>
          <cell r="L1499" t="str">
            <v>Т</v>
          </cell>
          <cell r="M1499">
            <v>169166.66</v>
          </cell>
          <cell r="N1499">
            <v>44054</v>
          </cell>
          <cell r="O1499">
            <v>54435</v>
          </cell>
        </row>
        <row r="1500">
          <cell r="G1500" t="str">
            <v>1255742</v>
          </cell>
          <cell r="H1500" t="str">
            <v>Труба б/ш х/д 38Х3 В ст09Г2С</v>
          </cell>
          <cell r="J1500" t="str">
            <v>ЮР-5</v>
          </cell>
          <cell r="K1500">
            <v>4.5999999999999999E-2</v>
          </cell>
          <cell r="L1500" t="str">
            <v>Т</v>
          </cell>
          <cell r="M1500">
            <v>169166.66</v>
          </cell>
          <cell r="N1500">
            <v>44054</v>
          </cell>
          <cell r="O1500">
            <v>54435</v>
          </cell>
        </row>
        <row r="1501">
          <cell r="G1501" t="str">
            <v>1001398</v>
          </cell>
          <cell r="H1501" t="str">
            <v>Труба б/ш х/д 38Х3 В ст20</v>
          </cell>
          <cell r="J1501" t="str">
            <v>ЮР-5</v>
          </cell>
          <cell r="K1501">
            <v>4.5999999999999999E-2</v>
          </cell>
          <cell r="L1501" t="str">
            <v>Т</v>
          </cell>
          <cell r="M1501">
            <v>129166.74</v>
          </cell>
          <cell r="N1501">
            <v>43689</v>
          </cell>
          <cell r="O1501">
            <v>39565</v>
          </cell>
        </row>
        <row r="1502">
          <cell r="G1502" t="str">
            <v>1001398</v>
          </cell>
          <cell r="H1502" t="str">
            <v>Труба б/ш х/д 38Х3 В ст20</v>
          </cell>
          <cell r="J1502" t="str">
            <v>ЮР-5</v>
          </cell>
          <cell r="K1502">
            <v>1.2999999999999999E-2</v>
          </cell>
          <cell r="L1502" t="str">
            <v>Т</v>
          </cell>
          <cell r="M1502">
            <v>156666.67000000001</v>
          </cell>
          <cell r="N1502">
            <v>44054</v>
          </cell>
          <cell r="O1502">
            <v>39565</v>
          </cell>
        </row>
        <row r="1503">
          <cell r="G1503" t="str">
            <v>1001398</v>
          </cell>
          <cell r="H1503" t="str">
            <v>Труба б/ш х/д 38Х3 В ст20</v>
          </cell>
          <cell r="J1503" t="str">
            <v>ЮР-5</v>
          </cell>
          <cell r="K1503">
            <v>1.0999999999999999E-2</v>
          </cell>
          <cell r="L1503" t="str">
            <v>Т</v>
          </cell>
          <cell r="M1503">
            <v>156666.67000000001</v>
          </cell>
          <cell r="N1503">
            <v>44054</v>
          </cell>
          <cell r="O1503">
            <v>39565</v>
          </cell>
        </row>
        <row r="1504">
          <cell r="G1504" t="str">
            <v>1189855</v>
          </cell>
          <cell r="H1504" t="str">
            <v>Труба б/ш х/д 38х4 09Г2С</v>
          </cell>
          <cell r="J1504" t="str">
            <v>ЮР-5</v>
          </cell>
          <cell r="K1504">
            <v>5.0000000000000001E-3</v>
          </cell>
          <cell r="L1504" t="str">
            <v>Т</v>
          </cell>
          <cell r="M1504">
            <v>106342</v>
          </cell>
          <cell r="N1504">
            <v>43258</v>
          </cell>
          <cell r="O1504">
            <v>43348</v>
          </cell>
        </row>
        <row r="1505">
          <cell r="G1505" t="str">
            <v>1189855</v>
          </cell>
          <cell r="H1505" t="str">
            <v>Труба б/ш х/д 38х4 09Г2С</v>
          </cell>
          <cell r="J1505" t="str">
            <v>ЮР-5</v>
          </cell>
          <cell r="K1505">
            <v>5.0000000000000001E-3</v>
          </cell>
          <cell r="L1505" t="str">
            <v>Т</v>
          </cell>
          <cell r="M1505">
            <v>106342.63</v>
          </cell>
          <cell r="N1505">
            <v>43282</v>
          </cell>
          <cell r="O1505">
            <v>43348</v>
          </cell>
        </row>
        <row r="1506">
          <cell r="G1506" t="str">
            <v>1189855</v>
          </cell>
          <cell r="H1506" t="str">
            <v>Труба б/ш х/д 38х4 09Г2С</v>
          </cell>
          <cell r="J1506" t="str">
            <v>ЮР-5</v>
          </cell>
          <cell r="K1506">
            <v>1.4E-2</v>
          </cell>
          <cell r="L1506" t="str">
            <v>Т</v>
          </cell>
          <cell r="M1506">
            <v>106342.63</v>
          </cell>
          <cell r="N1506">
            <v>43282</v>
          </cell>
          <cell r="O1506">
            <v>43348</v>
          </cell>
        </row>
        <row r="1507">
          <cell r="G1507" t="str">
            <v>1189855</v>
          </cell>
          <cell r="H1507" t="str">
            <v>Труба б/ш х/д 38х4 09Г2С</v>
          </cell>
          <cell r="J1507" t="str">
            <v>ЮР-5</v>
          </cell>
          <cell r="K1507">
            <v>7.0000000000000001E-3</v>
          </cell>
          <cell r="L1507" t="str">
            <v>Т</v>
          </cell>
          <cell r="M1507">
            <v>106342.37</v>
          </cell>
          <cell r="N1507">
            <v>43282</v>
          </cell>
          <cell r="O1507">
            <v>43348</v>
          </cell>
        </row>
        <row r="1508">
          <cell r="G1508" t="str">
            <v>1189855</v>
          </cell>
          <cell r="H1508" t="str">
            <v>Труба б/ш х/д 38х4 09Г2С</v>
          </cell>
          <cell r="J1508" t="str">
            <v>ЮР-5</v>
          </cell>
          <cell r="K1508">
            <v>4.5999999999999999E-2</v>
          </cell>
          <cell r="L1508" t="str">
            <v>Т</v>
          </cell>
          <cell r="M1508">
            <v>106342.39</v>
          </cell>
          <cell r="N1508">
            <v>43282</v>
          </cell>
          <cell r="O1508">
            <v>43348</v>
          </cell>
        </row>
        <row r="1509">
          <cell r="G1509" t="str">
            <v>1163619</v>
          </cell>
          <cell r="H1509" t="str">
            <v>Труба б/ш х/д 38Х4 В ст09Г2С</v>
          </cell>
          <cell r="J1509" t="str">
            <v>ЮР-5</v>
          </cell>
          <cell r="K1509">
            <v>5.0000000000000001E-3</v>
          </cell>
          <cell r="L1509" t="str">
            <v>Т</v>
          </cell>
          <cell r="M1509">
            <v>95000</v>
          </cell>
          <cell r="N1509">
            <v>42339</v>
          </cell>
          <cell r="O1509">
            <v>48295</v>
          </cell>
        </row>
        <row r="1510">
          <cell r="G1510" t="str">
            <v>1163619</v>
          </cell>
          <cell r="H1510" t="str">
            <v>Труба б/ш х/д 38Х4 В ст09Г2С</v>
          </cell>
          <cell r="J1510" t="str">
            <v>ЮР-5</v>
          </cell>
          <cell r="K1510">
            <v>5.0000000000000001E-3</v>
          </cell>
          <cell r="L1510" t="str">
            <v>Т</v>
          </cell>
          <cell r="M1510">
            <v>95000</v>
          </cell>
          <cell r="N1510">
            <v>42339</v>
          </cell>
          <cell r="O1510">
            <v>48295</v>
          </cell>
        </row>
        <row r="1511">
          <cell r="G1511" t="str">
            <v>1163619</v>
          </cell>
          <cell r="H1511" t="str">
            <v>Труба б/ш х/д 38Х4 В ст09Г2С</v>
          </cell>
          <cell r="J1511" t="str">
            <v>ЮР-5</v>
          </cell>
          <cell r="K1511">
            <v>3.0000000000000001E-3</v>
          </cell>
          <cell r="L1511" t="str">
            <v>Т</v>
          </cell>
          <cell r="M1511">
            <v>100370.27</v>
          </cell>
          <cell r="N1511">
            <v>43252</v>
          </cell>
          <cell r="O1511">
            <v>48295</v>
          </cell>
        </row>
        <row r="1512">
          <cell r="G1512" t="str">
            <v>1163619</v>
          </cell>
          <cell r="H1512" t="str">
            <v>Труба б/ш х/д 38Х4 В ст09Г2С</v>
          </cell>
          <cell r="J1512" t="str">
            <v>ЮР-5</v>
          </cell>
          <cell r="K1512">
            <v>5.0000000000000001E-3</v>
          </cell>
          <cell r="L1512" t="str">
            <v>Т</v>
          </cell>
          <cell r="M1512">
            <v>100370.27</v>
          </cell>
          <cell r="N1512">
            <v>43252</v>
          </cell>
          <cell r="O1512">
            <v>48295</v>
          </cell>
        </row>
        <row r="1513">
          <cell r="G1513" t="str">
            <v>1163619</v>
          </cell>
          <cell r="H1513" t="str">
            <v>Труба б/ш х/д 38Х4 В ст09Г2С</v>
          </cell>
          <cell r="J1513" t="str">
            <v>ЮР-5</v>
          </cell>
          <cell r="K1513">
            <v>0.02</v>
          </cell>
          <cell r="L1513" t="str">
            <v>Т</v>
          </cell>
          <cell r="M1513">
            <v>100370.27</v>
          </cell>
          <cell r="N1513">
            <v>43252</v>
          </cell>
          <cell r="O1513">
            <v>48295</v>
          </cell>
        </row>
        <row r="1514">
          <cell r="G1514" t="str">
            <v>1163619</v>
          </cell>
          <cell r="H1514" t="str">
            <v>Труба б/ш х/д 38Х4 В ст09Г2С</v>
          </cell>
          <cell r="J1514" t="str">
            <v>ЮР-5</v>
          </cell>
          <cell r="K1514">
            <v>4.3999999999999997E-2</v>
          </cell>
          <cell r="L1514" t="str">
            <v>Т</v>
          </cell>
          <cell r="M1514">
            <v>141666.64000000001</v>
          </cell>
          <cell r="N1514">
            <v>43689</v>
          </cell>
          <cell r="O1514">
            <v>48295</v>
          </cell>
        </row>
        <row r="1515">
          <cell r="G1515" t="str">
            <v>1163619</v>
          </cell>
          <cell r="H1515" t="str">
            <v>Труба б/ш х/д 38Х4 В ст09Г2С</v>
          </cell>
          <cell r="J1515" t="str">
            <v>ЮР-5</v>
          </cell>
          <cell r="K1515">
            <v>0.02</v>
          </cell>
          <cell r="L1515" t="str">
            <v>Т</v>
          </cell>
          <cell r="M1515">
            <v>149541.65</v>
          </cell>
          <cell r="N1515">
            <v>44054</v>
          </cell>
          <cell r="O1515">
            <v>48295</v>
          </cell>
        </row>
        <row r="1516">
          <cell r="G1516" t="str">
            <v>1163619</v>
          </cell>
          <cell r="H1516" t="str">
            <v>Труба б/ш х/д 38Х4 В ст09Г2С</v>
          </cell>
          <cell r="J1516" t="str">
            <v>ЮР-5</v>
          </cell>
          <cell r="K1516">
            <v>0.01</v>
          </cell>
          <cell r="L1516" t="str">
            <v>Т</v>
          </cell>
          <cell r="M1516">
            <v>149541.65</v>
          </cell>
          <cell r="N1516">
            <v>44054</v>
          </cell>
          <cell r="O1516">
            <v>48295</v>
          </cell>
        </row>
        <row r="1517">
          <cell r="G1517" t="str">
            <v>1163619</v>
          </cell>
          <cell r="H1517" t="str">
            <v>Труба б/ш х/д 38Х4 В ст09Г2С</v>
          </cell>
          <cell r="J1517" t="str">
            <v>ЮР-5</v>
          </cell>
          <cell r="K1517">
            <v>8.9999999999999993E-3</v>
          </cell>
          <cell r="L1517" t="str">
            <v>Т</v>
          </cell>
          <cell r="M1517">
            <v>149541.65</v>
          </cell>
          <cell r="N1517">
            <v>44054</v>
          </cell>
          <cell r="O1517">
            <v>48295</v>
          </cell>
        </row>
        <row r="1518">
          <cell r="G1518" t="str">
            <v>1922781</v>
          </cell>
          <cell r="H1518" t="str">
            <v>Труба б/ш х/д 38х4-09Г2С-В</v>
          </cell>
          <cell r="J1518" t="str">
            <v>ЮР-5</v>
          </cell>
          <cell r="K1518">
            <v>0.02</v>
          </cell>
          <cell r="L1518" t="str">
            <v>Т</v>
          </cell>
          <cell r="M1518">
            <v>87711.9</v>
          </cell>
          <cell r="N1518">
            <v>42693</v>
          </cell>
          <cell r="O1518">
            <v>48295</v>
          </cell>
        </row>
        <row r="1519">
          <cell r="G1519" t="str">
            <v>1922781</v>
          </cell>
          <cell r="H1519" t="str">
            <v>Труба б/ш х/д 38х4-09Г2С-В</v>
          </cell>
          <cell r="J1519" t="str">
            <v>ЮР-5</v>
          </cell>
          <cell r="K1519">
            <v>0.01</v>
          </cell>
          <cell r="L1519" t="str">
            <v>Т</v>
          </cell>
          <cell r="M1519">
            <v>87711.9</v>
          </cell>
          <cell r="N1519">
            <v>42693</v>
          </cell>
          <cell r="O1519">
            <v>48295</v>
          </cell>
        </row>
        <row r="1520">
          <cell r="G1520" t="str">
            <v>1922781</v>
          </cell>
          <cell r="H1520" t="str">
            <v>Труба б/ш х/д 38х4-09Г2С-В</v>
          </cell>
          <cell r="J1520" t="str">
            <v>ЮР-5</v>
          </cell>
          <cell r="K1520">
            <v>2E-3</v>
          </cell>
          <cell r="L1520" t="str">
            <v>Т</v>
          </cell>
          <cell r="M1520">
            <v>87711.9</v>
          </cell>
          <cell r="N1520">
            <v>42693</v>
          </cell>
          <cell r="O1520">
            <v>48295</v>
          </cell>
        </row>
        <row r="1521">
          <cell r="G1521" t="str">
            <v>1922781</v>
          </cell>
          <cell r="H1521" t="str">
            <v>Труба б/ш х/д 38х4-09Г2С-В</v>
          </cell>
          <cell r="J1521" t="str">
            <v>ЮР-5</v>
          </cell>
          <cell r="K1521">
            <v>6.8000000000000005E-2</v>
          </cell>
          <cell r="L1521" t="str">
            <v>Т</v>
          </cell>
          <cell r="M1521">
            <v>87711.88</v>
          </cell>
          <cell r="N1521">
            <v>42693</v>
          </cell>
          <cell r="O1521">
            <v>48295</v>
          </cell>
        </row>
        <row r="1522">
          <cell r="G1522" t="str">
            <v>1922781</v>
          </cell>
          <cell r="H1522" t="str">
            <v>Труба б/ш х/д 38х4-09Г2С-В</v>
          </cell>
          <cell r="J1522" t="str">
            <v>ЮР-5</v>
          </cell>
          <cell r="K1522">
            <v>2E-3</v>
          </cell>
          <cell r="L1522" t="str">
            <v>Т</v>
          </cell>
          <cell r="M1522">
            <v>87711.88</v>
          </cell>
          <cell r="N1522">
            <v>42693</v>
          </cell>
          <cell r="O1522">
            <v>48295</v>
          </cell>
        </row>
        <row r="1523">
          <cell r="G1523" t="str">
            <v>1922781</v>
          </cell>
          <cell r="H1523" t="str">
            <v>Труба б/ш х/д 38х4-09Г2С-В</v>
          </cell>
          <cell r="J1523" t="str">
            <v>ЮР-5</v>
          </cell>
          <cell r="K1523">
            <v>7.8E-2</v>
          </cell>
          <cell r="L1523" t="str">
            <v>Т</v>
          </cell>
          <cell r="M1523">
            <v>87711.88</v>
          </cell>
          <cell r="N1523">
            <v>42693</v>
          </cell>
          <cell r="O1523">
            <v>48295</v>
          </cell>
        </row>
        <row r="1524">
          <cell r="G1524" t="str">
            <v>1922781</v>
          </cell>
          <cell r="H1524" t="str">
            <v>Труба б/ш х/д 38х4-09Г2С-В</v>
          </cell>
          <cell r="J1524" t="str">
            <v>ЮР-5</v>
          </cell>
          <cell r="K1524">
            <v>2E-3</v>
          </cell>
          <cell r="L1524" t="str">
            <v>Т</v>
          </cell>
          <cell r="M1524">
            <v>87711.88</v>
          </cell>
          <cell r="N1524">
            <v>42693</v>
          </cell>
          <cell r="O1524">
            <v>48295</v>
          </cell>
        </row>
        <row r="1525">
          <cell r="G1525" t="str">
            <v>1922781</v>
          </cell>
          <cell r="H1525" t="str">
            <v>Труба б/ш х/д 38х4-09Г2С-В</v>
          </cell>
          <cell r="J1525" t="str">
            <v>ЮР-5</v>
          </cell>
          <cell r="K1525">
            <v>6.9000000000000006E-2</v>
          </cell>
          <cell r="L1525" t="str">
            <v>Т</v>
          </cell>
          <cell r="M1525">
            <v>87711.88</v>
          </cell>
          <cell r="N1525">
            <v>42693</v>
          </cell>
          <cell r="O1525">
            <v>48295</v>
          </cell>
        </row>
        <row r="1526">
          <cell r="G1526" t="str">
            <v>1922781</v>
          </cell>
          <cell r="H1526" t="str">
            <v>Труба б/ш х/д 38х4-09Г2С-В</v>
          </cell>
          <cell r="J1526" t="str">
            <v>ЮР-5</v>
          </cell>
          <cell r="K1526">
            <v>1.7000000000000001E-2</v>
          </cell>
          <cell r="L1526" t="str">
            <v>Т</v>
          </cell>
          <cell r="M1526">
            <v>87712.35</v>
          </cell>
          <cell r="N1526">
            <v>42693</v>
          </cell>
          <cell r="O1526">
            <v>48295</v>
          </cell>
        </row>
        <row r="1527">
          <cell r="G1527" t="str">
            <v>1922781</v>
          </cell>
          <cell r="H1527" t="str">
            <v>Труба б/ш х/д 38х4-09Г2С-В</v>
          </cell>
          <cell r="J1527" t="str">
            <v>ЮР-5</v>
          </cell>
          <cell r="K1527">
            <v>1.4E-2</v>
          </cell>
          <cell r="L1527" t="str">
            <v>Т</v>
          </cell>
          <cell r="M1527">
            <v>87712.14</v>
          </cell>
          <cell r="N1527">
            <v>42693</v>
          </cell>
          <cell r="O1527">
            <v>48295</v>
          </cell>
        </row>
        <row r="1528">
          <cell r="G1528" t="str">
            <v>1922782</v>
          </cell>
          <cell r="H1528" t="str">
            <v>Труба б/ш х/д 45х3,5-09Г2С-В</v>
          </cell>
          <cell r="J1528" t="str">
            <v>ЮР-5</v>
          </cell>
          <cell r="K1528">
            <v>5.0000000000000001E-3</v>
          </cell>
          <cell r="L1528" t="str">
            <v>Т</v>
          </cell>
          <cell r="M1528">
            <v>86610.18</v>
          </cell>
          <cell r="N1528">
            <v>42693</v>
          </cell>
          <cell r="O1528">
            <v>7264</v>
          </cell>
        </row>
        <row r="1529">
          <cell r="G1529" t="str">
            <v>1922782</v>
          </cell>
          <cell r="H1529" t="str">
            <v>Труба б/ш х/д 45х3,5-09Г2С-В</v>
          </cell>
          <cell r="J1529" t="str">
            <v>ЮР-5</v>
          </cell>
          <cell r="K1529">
            <v>5.0000000000000001E-3</v>
          </cell>
          <cell r="L1529" t="str">
            <v>Т</v>
          </cell>
          <cell r="M1529">
            <v>86610.18</v>
          </cell>
          <cell r="N1529">
            <v>42693</v>
          </cell>
          <cell r="O1529">
            <v>7264</v>
          </cell>
        </row>
        <row r="1530">
          <cell r="G1530" t="str">
            <v>1922782</v>
          </cell>
          <cell r="H1530" t="str">
            <v>Труба б/ш х/д 45х3,5-09Г2С-В</v>
          </cell>
          <cell r="J1530" t="str">
            <v>ЮР-5</v>
          </cell>
          <cell r="K1530">
            <v>0.53200000000000003</v>
          </cell>
          <cell r="L1530" t="str">
            <v>Т</v>
          </cell>
          <cell r="M1530">
            <v>86610.18</v>
          </cell>
          <cell r="N1530">
            <v>42693</v>
          </cell>
          <cell r="O1530">
            <v>7264</v>
          </cell>
        </row>
        <row r="1531">
          <cell r="G1531" t="str">
            <v>1199045</v>
          </cell>
          <cell r="H1531" t="str">
            <v>Труба б/ш х/д 45х4 09Г2С</v>
          </cell>
          <cell r="J1531" t="str">
            <v>ЮР-5</v>
          </cell>
          <cell r="K1531">
            <v>4.0000000000000001E-3</v>
          </cell>
          <cell r="L1531" t="str">
            <v>Т</v>
          </cell>
          <cell r="M1531">
            <v>64817.01</v>
          </cell>
          <cell r="N1531">
            <v>43277</v>
          </cell>
          <cell r="O1531">
            <v>22920</v>
          </cell>
        </row>
        <row r="1532">
          <cell r="G1532" t="str">
            <v>1199045</v>
          </cell>
          <cell r="H1532" t="str">
            <v>Труба б/ш х/д 45х4 09Г2С</v>
          </cell>
          <cell r="J1532" t="str">
            <v>ЮР-5</v>
          </cell>
          <cell r="K1532">
            <v>4.0000000000000001E-3</v>
          </cell>
          <cell r="L1532" t="str">
            <v>Т</v>
          </cell>
          <cell r="M1532">
            <v>64817.01</v>
          </cell>
          <cell r="N1532">
            <v>43277</v>
          </cell>
          <cell r="O1532">
            <v>22920</v>
          </cell>
        </row>
        <row r="1533">
          <cell r="G1533" t="str">
            <v>1199045</v>
          </cell>
          <cell r="H1533" t="str">
            <v>Труба б/ш х/д 45х4 09Г2С</v>
          </cell>
          <cell r="J1533" t="str">
            <v>ЮР-5</v>
          </cell>
          <cell r="K1533">
            <v>1.2999999999999999E-2</v>
          </cell>
          <cell r="L1533" t="str">
            <v>Т</v>
          </cell>
          <cell r="M1533">
            <v>64817.01</v>
          </cell>
          <cell r="N1533">
            <v>43277</v>
          </cell>
          <cell r="O1533">
            <v>22920</v>
          </cell>
        </row>
        <row r="1534">
          <cell r="G1534" t="str">
            <v>1199045</v>
          </cell>
          <cell r="H1534" t="str">
            <v>Труба б/ш х/д 45х4 09Г2С</v>
          </cell>
          <cell r="J1534" t="str">
            <v>ЮР-5</v>
          </cell>
          <cell r="K1534">
            <v>1.9E-2</v>
          </cell>
          <cell r="L1534" t="str">
            <v>Т</v>
          </cell>
          <cell r="M1534">
            <v>64817.01</v>
          </cell>
          <cell r="N1534">
            <v>43277</v>
          </cell>
          <cell r="O1534">
            <v>22920</v>
          </cell>
        </row>
        <row r="1535">
          <cell r="G1535" t="str">
            <v>1199045</v>
          </cell>
          <cell r="H1535" t="str">
            <v>Труба б/ш х/д 45х4 09Г2С</v>
          </cell>
          <cell r="J1535" t="str">
            <v>ЮР-5</v>
          </cell>
          <cell r="K1535">
            <v>2.5999999999999999E-2</v>
          </cell>
          <cell r="L1535" t="str">
            <v>Т</v>
          </cell>
          <cell r="M1535">
            <v>64816.91</v>
          </cell>
          <cell r="N1535">
            <v>43277</v>
          </cell>
          <cell r="O1535">
            <v>22920</v>
          </cell>
        </row>
        <row r="1536">
          <cell r="G1536" t="str">
            <v>1199045</v>
          </cell>
          <cell r="H1536" t="str">
            <v>Труба б/ш х/д 45х4 09Г2С</v>
          </cell>
          <cell r="J1536" t="str">
            <v>ЮР-5</v>
          </cell>
          <cell r="K1536">
            <v>1.0999999999999999E-2</v>
          </cell>
          <cell r="L1536" t="str">
            <v>Т</v>
          </cell>
          <cell r="M1536">
            <v>64816.91</v>
          </cell>
          <cell r="N1536">
            <v>43277</v>
          </cell>
          <cell r="O1536">
            <v>22920</v>
          </cell>
        </row>
        <row r="1537">
          <cell r="G1537" t="str">
            <v>1199045</v>
          </cell>
          <cell r="H1537" t="str">
            <v>Труба б/ш х/д 45х4 09Г2С</v>
          </cell>
          <cell r="J1537" t="str">
            <v>ЮР-5</v>
          </cell>
          <cell r="K1537">
            <v>1.7999999999999999E-2</v>
          </cell>
          <cell r="L1537" t="str">
            <v>Т</v>
          </cell>
          <cell r="M1537">
            <v>64816.91</v>
          </cell>
          <cell r="N1537">
            <v>43277</v>
          </cell>
          <cell r="O1537">
            <v>22920</v>
          </cell>
        </row>
        <row r="1538">
          <cell r="G1538" t="str">
            <v>1854999</v>
          </cell>
          <cell r="H1538" t="str">
            <v>Труба б/ш х/д 89Х5 В ст09Г2С</v>
          </cell>
          <cell r="J1538" t="str">
            <v>ЮР-5</v>
          </cell>
          <cell r="K1538">
            <v>0.10299999999999999</v>
          </cell>
          <cell r="L1538" t="str">
            <v>Т</v>
          </cell>
          <cell r="M1538">
            <v>100410.1</v>
          </cell>
          <cell r="N1538">
            <v>43258</v>
          </cell>
          <cell r="O1538">
            <v>56705</v>
          </cell>
        </row>
        <row r="1539">
          <cell r="G1539" t="str">
            <v>1854999</v>
          </cell>
          <cell r="H1539" t="str">
            <v>Труба б/ш х/д 89Х5 В ст09Г2С</v>
          </cell>
          <cell r="J1539" t="str">
            <v>ЮР-5</v>
          </cell>
          <cell r="K1539">
            <v>0.104</v>
          </cell>
          <cell r="L1539" t="str">
            <v>Т</v>
          </cell>
          <cell r="M1539">
            <v>92105.1</v>
          </cell>
          <cell r="N1539">
            <v>43258</v>
          </cell>
          <cell r="O1539">
            <v>56705</v>
          </cell>
        </row>
        <row r="1540">
          <cell r="G1540" t="str">
            <v>2285914</v>
          </cell>
          <cell r="H1540" t="str">
            <v>Труба б/ш х/д к/ст 15х3-08Х18Н10Т</v>
          </cell>
          <cell r="J1540" t="str">
            <v>Карабула</v>
          </cell>
          <cell r="K1540">
            <v>1E-3</v>
          </cell>
          <cell r="L1540" t="str">
            <v>Т</v>
          </cell>
          <cell r="M1540">
            <v>3212500</v>
          </cell>
          <cell r="N1540">
            <v>45628</v>
          </cell>
          <cell r="O1540">
            <v>1855746</v>
          </cell>
        </row>
        <row r="1541">
          <cell r="G1541" t="str">
            <v>1771009</v>
          </cell>
          <cell r="H1541" t="str">
            <v>Труба в/пр.гофр.1500х3 гофра 150х50</v>
          </cell>
          <cell r="J1541" t="str">
            <v>ЮР-5</v>
          </cell>
          <cell r="K1541">
            <v>1.5469999999999999</v>
          </cell>
          <cell r="L1541" t="str">
            <v>Т</v>
          </cell>
          <cell r="M1541">
            <v>137000</v>
          </cell>
          <cell r="N1541">
            <v>43993</v>
          </cell>
          <cell r="O1541">
            <v>82570</v>
          </cell>
        </row>
        <row r="1542">
          <cell r="G1542" t="str">
            <v>2033829</v>
          </cell>
          <cell r="H1542" t="str">
            <v>Труба в/пр.гофр.2000х4 гофра 150х50</v>
          </cell>
          <cell r="J1542" t="str">
            <v>ЮР-5</v>
          </cell>
          <cell r="K1542">
            <v>2.6240000000000001</v>
          </cell>
          <cell r="L1542" t="str">
            <v>Т</v>
          </cell>
          <cell r="M1542">
            <v>137175.85999999999</v>
          </cell>
          <cell r="N1542">
            <v>43236</v>
          </cell>
          <cell r="O1542">
            <v>77559</v>
          </cell>
        </row>
        <row r="1543">
          <cell r="G1543" t="str">
            <v>1029758</v>
          </cell>
          <cell r="H1543" t="str">
            <v>Труба водогазопроводная 15Х2,8 ст10</v>
          </cell>
          <cell r="J1543" t="str">
            <v>ЮР-5</v>
          </cell>
          <cell r="K1543">
            <v>4.0000000000000001E-3</v>
          </cell>
          <cell r="L1543" t="str">
            <v>Т</v>
          </cell>
          <cell r="M1543">
            <v>56440</v>
          </cell>
          <cell r="N1543">
            <v>43306</v>
          </cell>
          <cell r="O1543">
            <v>1382</v>
          </cell>
        </row>
        <row r="1544">
          <cell r="G1544" t="str">
            <v>1001975</v>
          </cell>
          <cell r="H1544" t="str">
            <v>Труба водогазопроводная 15Х2,8 ст20</v>
          </cell>
          <cell r="J1544" t="str">
            <v>ЮР-5</v>
          </cell>
          <cell r="K1544">
            <v>1E-3</v>
          </cell>
          <cell r="L1544" t="str">
            <v>Т</v>
          </cell>
          <cell r="M1544">
            <v>64820</v>
          </cell>
          <cell r="N1544">
            <v>43258</v>
          </cell>
          <cell r="O1544">
            <v>1382</v>
          </cell>
        </row>
        <row r="1545">
          <cell r="G1545" t="str">
            <v>1304142</v>
          </cell>
          <cell r="H1545" t="str">
            <v>Труба водогазопроводная 40Х3</v>
          </cell>
          <cell r="J1545" t="str">
            <v>ЮР-5</v>
          </cell>
          <cell r="K1545">
            <v>1.2E-2</v>
          </cell>
          <cell r="L1545" t="str">
            <v>Т</v>
          </cell>
          <cell r="M1545">
            <v>55000</v>
          </cell>
          <cell r="N1545">
            <v>43190</v>
          </cell>
          <cell r="O1545">
            <v>1136</v>
          </cell>
        </row>
        <row r="1546">
          <cell r="G1546" t="str">
            <v>2152906</v>
          </cell>
          <cell r="H1546" t="str">
            <v>Труба водогазопроводная 70Х4 ст20</v>
          </cell>
          <cell r="J1546" t="str">
            <v>ЮР-5</v>
          </cell>
          <cell r="K1546">
            <v>1.6E-2</v>
          </cell>
          <cell r="L1546" t="str">
            <v>Т</v>
          </cell>
          <cell r="M1546">
            <v>70749.38</v>
          </cell>
          <cell r="N1546">
            <v>43187</v>
          </cell>
          <cell r="O1546">
            <v>1539</v>
          </cell>
        </row>
        <row r="1547">
          <cell r="G1547" t="str">
            <v>2009705</v>
          </cell>
          <cell r="H1547" t="str">
            <v>Труба реставрированная 1-1020х10 Д</v>
          </cell>
          <cell r="J1547" t="str">
            <v>ЮР-5</v>
          </cell>
          <cell r="K1547">
            <v>5.7080000000000002</v>
          </cell>
          <cell r="L1547" t="str">
            <v>Т</v>
          </cell>
          <cell r="M1547">
            <v>55423.73</v>
          </cell>
          <cell r="N1547">
            <v>43223</v>
          </cell>
          <cell r="O1547">
            <v>11658</v>
          </cell>
        </row>
        <row r="1548">
          <cell r="G1548" t="str">
            <v>1726634</v>
          </cell>
          <cell r="H1548" t="str">
            <v>Труба реставрированная 1-1020х10 ст09Г2С</v>
          </cell>
          <cell r="J1548" t="str">
            <v>ЮР-5</v>
          </cell>
          <cell r="K1548">
            <v>0.10199999999999999</v>
          </cell>
          <cell r="L1548" t="str">
            <v>Т</v>
          </cell>
          <cell r="M1548">
            <v>61864.41</v>
          </cell>
          <cell r="N1548">
            <v>43066</v>
          </cell>
          <cell r="O1548">
            <v>7991</v>
          </cell>
        </row>
        <row r="1549">
          <cell r="G1549" t="str">
            <v>1726634</v>
          </cell>
          <cell r="H1549" t="str">
            <v>Труба реставрированная 1-1020х10 ст09Г2С</v>
          </cell>
          <cell r="J1549" t="str">
            <v>ЮР-5</v>
          </cell>
          <cell r="K1549">
            <v>0.252</v>
          </cell>
          <cell r="L1549" t="str">
            <v>Т</v>
          </cell>
          <cell r="M1549">
            <v>61864.41</v>
          </cell>
          <cell r="N1549">
            <v>43066</v>
          </cell>
          <cell r="O1549">
            <v>7991</v>
          </cell>
        </row>
        <row r="1550">
          <cell r="G1550" t="str">
            <v>1726634</v>
          </cell>
          <cell r="H1550" t="str">
            <v>Труба реставрированная 1-1020х10 ст09Г2С</v>
          </cell>
          <cell r="J1550" t="str">
            <v>ЮР-5</v>
          </cell>
          <cell r="K1550">
            <v>0.67300000000000004</v>
          </cell>
          <cell r="L1550" t="str">
            <v>Т</v>
          </cell>
          <cell r="M1550">
            <v>53390</v>
          </cell>
          <cell r="N1550">
            <v>43223</v>
          </cell>
          <cell r="O1550">
            <v>7991</v>
          </cell>
        </row>
        <row r="1551">
          <cell r="G1551" t="str">
            <v>1726634</v>
          </cell>
          <cell r="H1551" t="str">
            <v>Труба реставрированная 1-1020х10 ст09Г2С</v>
          </cell>
          <cell r="J1551" t="str">
            <v>ЮР-5</v>
          </cell>
          <cell r="K1551">
            <v>8.0000000000000002E-3</v>
          </cell>
          <cell r="L1551" t="str">
            <v>Т</v>
          </cell>
          <cell r="M1551">
            <v>53390</v>
          </cell>
          <cell r="N1551">
            <v>43357</v>
          </cell>
          <cell r="O1551">
            <v>7991</v>
          </cell>
        </row>
        <row r="1552">
          <cell r="G1552" t="str">
            <v>1726634</v>
          </cell>
          <cell r="H1552" t="str">
            <v>Труба реставрированная 1-1020х10 ст09Г2С</v>
          </cell>
          <cell r="J1552" t="str">
            <v>ЮР-5</v>
          </cell>
          <cell r="K1552">
            <v>1.212</v>
          </cell>
          <cell r="L1552" t="str">
            <v>Т</v>
          </cell>
          <cell r="M1552">
            <v>53390</v>
          </cell>
          <cell r="N1552">
            <v>43357</v>
          </cell>
          <cell r="O1552">
            <v>7991</v>
          </cell>
        </row>
        <row r="1553">
          <cell r="G1553" t="str">
            <v>1880401</v>
          </cell>
          <cell r="H1553" t="str">
            <v>Труба реставрированная 1-1020х12 ст09Г2С</v>
          </cell>
          <cell r="J1553" t="str">
            <v>ЮР-5</v>
          </cell>
          <cell r="K1553">
            <v>2.161</v>
          </cell>
          <cell r="L1553" t="str">
            <v>Т</v>
          </cell>
          <cell r="M1553">
            <v>61101.69</v>
          </cell>
          <cell r="N1553">
            <v>42426</v>
          </cell>
          <cell r="O1553">
            <v>12487</v>
          </cell>
        </row>
        <row r="1554">
          <cell r="G1554" t="str">
            <v>2444684</v>
          </cell>
          <cell r="H1554" t="str">
            <v>Труба реставрированная 1-1020х16 ст3сп</v>
          </cell>
          <cell r="J1554" t="str">
            <v>ЮР-5</v>
          </cell>
          <cell r="K1554">
            <v>6.9530000000000003</v>
          </cell>
          <cell r="L1554" t="str">
            <v>Т</v>
          </cell>
          <cell r="M1554">
            <v>63333.33</v>
          </cell>
          <cell r="N1554">
            <v>43845</v>
          </cell>
          <cell r="O1554">
            <v>15412</v>
          </cell>
        </row>
        <row r="1555">
          <cell r="G1555" t="str">
            <v>1627610</v>
          </cell>
          <cell r="H1555" t="str">
            <v>Труба реставрированная 1-1420х12 ст09Г2С</v>
          </cell>
          <cell r="J1555" t="str">
            <v>ЮР-5</v>
          </cell>
          <cell r="K1555">
            <v>1.1919999999999999</v>
          </cell>
          <cell r="L1555" t="str">
            <v>Т</v>
          </cell>
          <cell r="M1555">
            <v>63135.59</v>
          </cell>
          <cell r="N1555">
            <v>42763</v>
          </cell>
          <cell r="O1555">
            <v>15412</v>
          </cell>
        </row>
        <row r="1556">
          <cell r="G1556" t="str">
            <v>1627610</v>
          </cell>
          <cell r="H1556" t="str">
            <v>Труба реставрированная 1-1420х12 ст09Г2С</v>
          </cell>
          <cell r="J1556" t="str">
            <v>ЮР-5</v>
          </cell>
          <cell r="K1556">
            <v>1.732</v>
          </cell>
          <cell r="L1556" t="str">
            <v>Т</v>
          </cell>
          <cell r="M1556">
            <v>63135.59</v>
          </cell>
          <cell r="N1556">
            <v>42763</v>
          </cell>
          <cell r="O1556">
            <v>15412</v>
          </cell>
        </row>
        <row r="1557">
          <cell r="G1557" t="str">
            <v>1920847</v>
          </cell>
          <cell r="H1557" t="str">
            <v>Труба реставрированная 1-1420х15 17Г1СУ</v>
          </cell>
          <cell r="J1557" t="str">
            <v>ЮР-5</v>
          </cell>
          <cell r="K1557">
            <v>4.157</v>
          </cell>
          <cell r="L1557" t="str">
            <v>Т</v>
          </cell>
          <cell r="M1557">
            <v>61666.67</v>
          </cell>
          <cell r="N1557">
            <v>43899</v>
          </cell>
          <cell r="O1557">
            <v>15412</v>
          </cell>
        </row>
        <row r="1558">
          <cell r="G1558" t="str">
            <v>1920847</v>
          </cell>
          <cell r="H1558" t="str">
            <v>Труба реставрированная 1-1420х15 17Г1СУ</v>
          </cell>
          <cell r="J1558" t="str">
            <v>ЮР-5</v>
          </cell>
          <cell r="K1558">
            <v>4.8380000000000001</v>
          </cell>
          <cell r="L1558" t="str">
            <v>Т</v>
          </cell>
          <cell r="M1558">
            <v>61666.67</v>
          </cell>
          <cell r="N1558">
            <v>43899</v>
          </cell>
          <cell r="O1558">
            <v>15412</v>
          </cell>
        </row>
        <row r="1559">
          <cell r="G1559" t="str">
            <v>1920847</v>
          </cell>
          <cell r="H1559" t="str">
            <v>Труба реставрированная 1-1420х15 17Г1СУ</v>
          </cell>
          <cell r="J1559" t="str">
            <v>ЮР-5</v>
          </cell>
          <cell r="K1559">
            <v>1.117</v>
          </cell>
          <cell r="L1559" t="str">
            <v>Т</v>
          </cell>
          <cell r="M1559">
            <v>61666.67</v>
          </cell>
          <cell r="N1559">
            <v>43899</v>
          </cell>
          <cell r="O1559">
            <v>15412</v>
          </cell>
        </row>
        <row r="1560">
          <cell r="G1560" t="str">
            <v>1920847</v>
          </cell>
          <cell r="H1560" t="str">
            <v>Труба реставрированная 1-1420х15 17Г1СУ</v>
          </cell>
          <cell r="J1560" t="str">
            <v>ЮР-5</v>
          </cell>
          <cell r="K1560">
            <v>0.67200000000000004</v>
          </cell>
          <cell r="L1560" t="str">
            <v>Т</v>
          </cell>
          <cell r="M1560">
            <v>61666.67</v>
          </cell>
          <cell r="N1560">
            <v>43899</v>
          </cell>
          <cell r="O1560">
            <v>15412</v>
          </cell>
        </row>
        <row r="1561">
          <cell r="G1561" t="str">
            <v>1861236</v>
          </cell>
          <cell r="H1561" t="str">
            <v>Труба реставрированная 1-1420х16 09Г2С</v>
          </cell>
          <cell r="J1561" t="str">
            <v>ЮР-5</v>
          </cell>
          <cell r="K1561">
            <v>1.399</v>
          </cell>
          <cell r="L1561" t="str">
            <v>Т</v>
          </cell>
          <cell r="M1561">
            <v>61440.67</v>
          </cell>
          <cell r="N1561">
            <v>42349</v>
          </cell>
          <cell r="O1561">
            <v>17158</v>
          </cell>
        </row>
        <row r="1562">
          <cell r="G1562" t="str">
            <v>1861236</v>
          </cell>
          <cell r="H1562" t="str">
            <v>Труба реставрированная 1-1420х16 09Г2С</v>
          </cell>
          <cell r="J1562" t="str">
            <v>ЮР-5</v>
          </cell>
          <cell r="K1562">
            <v>0.48599999999999999</v>
          </cell>
          <cell r="L1562" t="str">
            <v>Т</v>
          </cell>
          <cell r="M1562">
            <v>61440.67</v>
          </cell>
          <cell r="N1562">
            <v>42359</v>
          </cell>
          <cell r="O1562">
            <v>17158</v>
          </cell>
        </row>
        <row r="1563">
          <cell r="G1563" t="str">
            <v>1861236</v>
          </cell>
          <cell r="H1563" t="str">
            <v>Труба реставрированная 1-1420х16 09Г2С</v>
          </cell>
          <cell r="J1563" t="str">
            <v>ЮР-5</v>
          </cell>
          <cell r="K1563">
            <v>0.32500000000000001</v>
          </cell>
          <cell r="L1563" t="str">
            <v>Т</v>
          </cell>
          <cell r="M1563">
            <v>61440.67</v>
          </cell>
          <cell r="N1563">
            <v>42359</v>
          </cell>
          <cell r="O1563">
            <v>17158</v>
          </cell>
        </row>
        <row r="1564">
          <cell r="G1564" t="str">
            <v>1861236</v>
          </cell>
          <cell r="H1564" t="str">
            <v>Труба реставрированная 1-1420х16 09Г2С</v>
          </cell>
          <cell r="J1564" t="str">
            <v>ЮР-5</v>
          </cell>
          <cell r="K1564">
            <v>0.84899999999999998</v>
          </cell>
          <cell r="L1564" t="str">
            <v>Т</v>
          </cell>
          <cell r="M1564">
            <v>61440.67</v>
          </cell>
          <cell r="N1564">
            <v>42359</v>
          </cell>
          <cell r="O1564">
            <v>17158</v>
          </cell>
        </row>
        <row r="1565">
          <cell r="G1565" t="str">
            <v>1861236</v>
          </cell>
          <cell r="H1565" t="str">
            <v>Труба реставрированная 1-1420х16 09Г2С</v>
          </cell>
          <cell r="J1565" t="str">
            <v>ЮР-5</v>
          </cell>
          <cell r="K1565">
            <v>0.58799999999999997</v>
          </cell>
          <cell r="L1565" t="str">
            <v>Т</v>
          </cell>
          <cell r="M1565">
            <v>61440.67</v>
          </cell>
          <cell r="N1565">
            <v>42349</v>
          </cell>
          <cell r="O1565">
            <v>17158</v>
          </cell>
        </row>
        <row r="1566">
          <cell r="G1566" t="str">
            <v>1861236</v>
          </cell>
          <cell r="H1566" t="str">
            <v>Труба реставрированная 1-1420х16 09Г2С</v>
          </cell>
          <cell r="J1566" t="str">
            <v>ЮР-5</v>
          </cell>
          <cell r="K1566">
            <v>0.48599999999999999</v>
          </cell>
          <cell r="L1566" t="str">
            <v>Т</v>
          </cell>
          <cell r="M1566">
            <v>61440.67</v>
          </cell>
          <cell r="N1566">
            <v>42349</v>
          </cell>
          <cell r="O1566">
            <v>17158</v>
          </cell>
        </row>
        <row r="1567">
          <cell r="G1567" t="str">
            <v>1951477</v>
          </cell>
          <cell r="H1567" t="str">
            <v>Труба реставрированная 1-159х5 ст09Г2С</v>
          </cell>
          <cell r="J1567" t="str">
            <v>ЮР-5</v>
          </cell>
          <cell r="K1567">
            <v>4.3869999999999996</v>
          </cell>
          <cell r="L1567" t="str">
            <v>Т</v>
          </cell>
          <cell r="M1567">
            <v>41949.15</v>
          </cell>
          <cell r="N1567">
            <v>43006</v>
          </cell>
          <cell r="O1567">
            <v>9010</v>
          </cell>
        </row>
        <row r="1568">
          <cell r="G1568" t="str">
            <v>2293205</v>
          </cell>
          <cell r="H1568" t="str">
            <v>Труба реставрированная 1-325х8 09Г2С-12</v>
          </cell>
          <cell r="J1568" t="str">
            <v>ЮР-5</v>
          </cell>
          <cell r="K1568">
            <v>0.38800000000000001</v>
          </cell>
          <cell r="L1568" t="str">
            <v>Т</v>
          </cell>
          <cell r="M1568">
            <v>56779.66</v>
          </cell>
          <cell r="N1568">
            <v>43528</v>
          </cell>
          <cell r="O1568">
            <v>11920</v>
          </cell>
        </row>
        <row r="1569">
          <cell r="G1569" t="str">
            <v>2293205</v>
          </cell>
          <cell r="H1569" t="str">
            <v>Труба реставрированная 1-325х8 09Г2С-12</v>
          </cell>
          <cell r="J1569" t="str">
            <v>ЮР-5</v>
          </cell>
          <cell r="K1569">
            <v>0.25</v>
          </cell>
          <cell r="L1569" t="str">
            <v>Т</v>
          </cell>
          <cell r="M1569">
            <v>56779.68</v>
          </cell>
          <cell r="N1569">
            <v>43528</v>
          </cell>
          <cell r="O1569">
            <v>11920</v>
          </cell>
        </row>
        <row r="1570">
          <cell r="G1570" t="str">
            <v>1880402</v>
          </cell>
          <cell r="H1570" t="str">
            <v>Труба реставрированная 1-426х10 ст09Г2С</v>
          </cell>
          <cell r="J1570" t="str">
            <v>ЮР-5</v>
          </cell>
          <cell r="K1570">
            <v>3.5999999999999997E-2</v>
          </cell>
          <cell r="L1570" t="str">
            <v>Т</v>
          </cell>
          <cell r="M1570">
            <v>47796.61</v>
          </cell>
          <cell r="N1570">
            <v>42486</v>
          </cell>
          <cell r="O1570">
            <v>11342</v>
          </cell>
        </row>
        <row r="1571">
          <cell r="G1571" t="str">
            <v>1880402</v>
          </cell>
          <cell r="H1571" t="str">
            <v>Труба реставрированная 1-426х10 ст09Г2С</v>
          </cell>
          <cell r="J1571" t="str">
            <v>ЮР-5</v>
          </cell>
          <cell r="K1571">
            <v>2.5999999999999999E-2</v>
          </cell>
          <cell r="L1571" t="str">
            <v>Т</v>
          </cell>
          <cell r="M1571">
            <v>47796.61</v>
          </cell>
          <cell r="N1571">
            <v>42486</v>
          </cell>
          <cell r="O1571">
            <v>11342</v>
          </cell>
        </row>
        <row r="1572">
          <cell r="G1572" t="str">
            <v>1687097</v>
          </cell>
          <cell r="H1572" t="str">
            <v>Труба реставрированная 1-426х6 Д</v>
          </cell>
          <cell r="J1572" t="str">
            <v>ЮР-5</v>
          </cell>
          <cell r="K1572">
            <v>5.6000000000000001E-2</v>
          </cell>
          <cell r="L1572" t="str">
            <v>Т</v>
          </cell>
          <cell r="M1572">
            <v>50416.61</v>
          </cell>
          <cell r="N1572">
            <v>43794</v>
          </cell>
          <cell r="O1572">
            <v>11353</v>
          </cell>
        </row>
        <row r="1573">
          <cell r="G1573" t="str">
            <v>1687097</v>
          </cell>
          <cell r="H1573" t="str">
            <v>Труба реставрированная 1-426х6 Д</v>
          </cell>
          <cell r="J1573" t="str">
            <v>ЮР-5</v>
          </cell>
          <cell r="K1573">
            <v>0.20699999999999999</v>
          </cell>
          <cell r="L1573" t="str">
            <v>Т</v>
          </cell>
          <cell r="M1573">
            <v>50416.65</v>
          </cell>
          <cell r="N1573">
            <v>43872</v>
          </cell>
          <cell r="O1573">
            <v>11353</v>
          </cell>
        </row>
        <row r="1574">
          <cell r="G1574" t="str">
            <v>1687097</v>
          </cell>
          <cell r="H1574" t="str">
            <v>Труба реставрированная 1-426х6 Д</v>
          </cell>
          <cell r="J1574" t="str">
            <v>ЮР-5</v>
          </cell>
          <cell r="K1574">
            <v>3.7999999999999999E-2</v>
          </cell>
          <cell r="L1574" t="str">
            <v>Т</v>
          </cell>
          <cell r="M1574">
            <v>50416.65</v>
          </cell>
          <cell r="N1574">
            <v>43872</v>
          </cell>
          <cell r="O1574">
            <v>11353</v>
          </cell>
        </row>
        <row r="1575">
          <cell r="G1575" t="str">
            <v>2494685</v>
          </cell>
          <cell r="H1575" t="str">
            <v>Труба реставрированная 1-426х7 ст17Г1СУ</v>
          </cell>
          <cell r="J1575" t="str">
            <v>ЮР-5</v>
          </cell>
          <cell r="K1575">
            <v>0.17100000000000001</v>
          </cell>
          <cell r="L1575" t="str">
            <v>Т</v>
          </cell>
          <cell r="M1575">
            <v>50416.67</v>
          </cell>
          <cell r="N1575">
            <v>43868</v>
          </cell>
          <cell r="O1575">
            <v>1812</v>
          </cell>
        </row>
        <row r="1576">
          <cell r="G1576" t="str">
            <v>2041568</v>
          </cell>
          <cell r="H1576" t="str">
            <v>Труба реставрированная 1-530х10 Д</v>
          </cell>
          <cell r="J1576" t="str">
            <v>ЮР-5</v>
          </cell>
          <cell r="K1576">
            <v>0.02</v>
          </cell>
          <cell r="L1576" t="str">
            <v>Т</v>
          </cell>
          <cell r="M1576">
            <v>64166.5</v>
          </cell>
          <cell r="N1576">
            <v>43774</v>
          </cell>
          <cell r="O1576">
            <v>12856</v>
          </cell>
        </row>
        <row r="1577">
          <cell r="G1577" t="str">
            <v>1627715</v>
          </cell>
          <cell r="H1577" t="str">
            <v>Труба реставрированная 1-530х10 ст09Г2С</v>
          </cell>
          <cell r="J1577" t="str">
            <v>ЮР-5</v>
          </cell>
          <cell r="K1577">
            <v>1.0999999999999999E-2</v>
          </cell>
          <cell r="L1577" t="str">
            <v>Т</v>
          </cell>
          <cell r="M1577">
            <v>47457.61</v>
          </cell>
          <cell r="N1577">
            <v>42719</v>
          </cell>
          <cell r="O1577">
            <v>14809</v>
          </cell>
        </row>
        <row r="1578">
          <cell r="G1578" t="str">
            <v>1627715</v>
          </cell>
          <cell r="H1578" t="str">
            <v>Труба реставрированная 1-530х10 ст09Г2С</v>
          </cell>
          <cell r="J1578" t="str">
            <v>ЮР-5</v>
          </cell>
          <cell r="K1578">
            <v>0.14000000000000001</v>
          </cell>
          <cell r="L1578" t="str">
            <v>Т</v>
          </cell>
          <cell r="M1578">
            <v>47457.61</v>
          </cell>
          <cell r="N1578">
            <v>42718</v>
          </cell>
          <cell r="O1578">
            <v>14809</v>
          </cell>
        </row>
        <row r="1579">
          <cell r="G1579" t="str">
            <v>1627715</v>
          </cell>
          <cell r="H1579" t="str">
            <v>Труба реставрированная 1-530х10 ст09Г2С</v>
          </cell>
          <cell r="J1579" t="str">
            <v>ЮР-5</v>
          </cell>
          <cell r="K1579">
            <v>0.28999999999999998</v>
          </cell>
          <cell r="L1579" t="str">
            <v>Т</v>
          </cell>
          <cell r="M1579">
            <v>43644.07</v>
          </cell>
          <cell r="N1579">
            <v>42971</v>
          </cell>
          <cell r="O1579">
            <v>14809</v>
          </cell>
        </row>
        <row r="1580">
          <cell r="G1580" t="str">
            <v>1626975</v>
          </cell>
          <cell r="H1580" t="str">
            <v>Труба реставрированная 1-530х6 ст09Г2С</v>
          </cell>
          <cell r="J1580" t="str">
            <v>ЮР-5</v>
          </cell>
          <cell r="K1580">
            <v>0.104</v>
          </cell>
          <cell r="L1580" t="str">
            <v>Т</v>
          </cell>
          <cell r="M1580">
            <v>30813.51</v>
          </cell>
          <cell r="N1580">
            <v>41659</v>
          </cell>
          <cell r="O1580">
            <v>10029</v>
          </cell>
        </row>
        <row r="1581">
          <cell r="G1581" t="str">
            <v>1626975</v>
          </cell>
          <cell r="H1581" t="str">
            <v>Труба реставрированная 1-530х6 ст09Г2С</v>
          </cell>
          <cell r="J1581" t="str">
            <v>ЮР-5</v>
          </cell>
          <cell r="K1581">
            <v>0.01</v>
          </cell>
          <cell r="L1581" t="str">
            <v>Т</v>
          </cell>
          <cell r="M1581">
            <v>30813.51</v>
          </cell>
          <cell r="N1581">
            <v>41659</v>
          </cell>
          <cell r="O1581">
            <v>10029</v>
          </cell>
        </row>
        <row r="1582">
          <cell r="G1582" t="str">
            <v>1626975</v>
          </cell>
          <cell r="H1582" t="str">
            <v>Труба реставрированная 1-530х6 ст09Г2С</v>
          </cell>
          <cell r="J1582" t="str">
            <v>ЮР-5</v>
          </cell>
          <cell r="K1582">
            <v>0.59799999999999998</v>
          </cell>
          <cell r="L1582" t="str">
            <v>Т</v>
          </cell>
          <cell r="M1582">
            <v>30813.55</v>
          </cell>
          <cell r="N1582">
            <v>41659</v>
          </cell>
          <cell r="O1582">
            <v>10029</v>
          </cell>
        </row>
        <row r="1583">
          <cell r="G1583" t="str">
            <v>1626975</v>
          </cell>
          <cell r="H1583" t="str">
            <v>Труба реставрированная 1-530х6 ст09Г2С</v>
          </cell>
          <cell r="J1583" t="str">
            <v>ЮР-5</v>
          </cell>
          <cell r="K1583">
            <v>5.0000000000000001E-3</v>
          </cell>
          <cell r="L1583" t="str">
            <v>Т</v>
          </cell>
          <cell r="M1583">
            <v>57100</v>
          </cell>
          <cell r="N1583">
            <v>43357</v>
          </cell>
          <cell r="O1583">
            <v>10029</v>
          </cell>
        </row>
        <row r="1584">
          <cell r="G1584" t="str">
            <v>1626975</v>
          </cell>
          <cell r="H1584" t="str">
            <v>Труба реставрированная 1-530х6 ст09Г2С</v>
          </cell>
          <cell r="J1584" t="str">
            <v>ЮР-5</v>
          </cell>
          <cell r="K1584">
            <v>4.0000000000000001E-3</v>
          </cell>
          <cell r="L1584" t="str">
            <v>Т</v>
          </cell>
          <cell r="M1584">
            <v>57100</v>
          </cell>
          <cell r="N1584">
            <v>43357</v>
          </cell>
          <cell r="O1584">
            <v>10029</v>
          </cell>
        </row>
        <row r="1585">
          <cell r="G1585" t="str">
            <v>2035980</v>
          </cell>
          <cell r="H1585" t="str">
            <v>Труба реставрированная 1-530х6 ст20</v>
          </cell>
          <cell r="J1585" t="str">
            <v>ЮР-5</v>
          </cell>
          <cell r="K1585">
            <v>0.26900000000000002</v>
          </cell>
          <cell r="L1585" t="str">
            <v>Т</v>
          </cell>
          <cell r="M1585">
            <v>42796.61</v>
          </cell>
          <cell r="N1585">
            <v>42917</v>
          </cell>
          <cell r="O1585">
            <v>10029</v>
          </cell>
        </row>
        <row r="1586">
          <cell r="G1586" t="str">
            <v>2035980</v>
          </cell>
          <cell r="H1586" t="str">
            <v>Труба реставрированная 1-530х6 ст20</v>
          </cell>
          <cell r="J1586" t="str">
            <v>ЮР-5</v>
          </cell>
          <cell r="K1586">
            <v>0.69</v>
          </cell>
          <cell r="L1586" t="str">
            <v>Т</v>
          </cell>
          <cell r="M1586">
            <v>42796.61</v>
          </cell>
          <cell r="N1586">
            <v>42917</v>
          </cell>
          <cell r="O1586">
            <v>10029</v>
          </cell>
        </row>
        <row r="1587">
          <cell r="G1587" t="str">
            <v>1961022</v>
          </cell>
          <cell r="H1587" t="str">
            <v>Труба реставрированная 1-530х7 ст09Г2С</v>
          </cell>
          <cell r="J1587" t="str">
            <v>ЮР-5</v>
          </cell>
          <cell r="K1587">
            <v>1.6E-2</v>
          </cell>
          <cell r="L1587" t="str">
            <v>Т</v>
          </cell>
          <cell r="M1587">
            <v>47033.91</v>
          </cell>
          <cell r="N1587">
            <v>42831</v>
          </cell>
          <cell r="O1587">
            <v>11629</v>
          </cell>
        </row>
        <row r="1588">
          <cell r="G1588" t="str">
            <v>1961022</v>
          </cell>
          <cell r="H1588" t="str">
            <v>Труба реставрированная 1-530х7 ст09Г2С</v>
          </cell>
          <cell r="J1588" t="str">
            <v>ЮР-5</v>
          </cell>
          <cell r="K1588">
            <v>1.0309999999999999</v>
          </cell>
          <cell r="L1588" t="str">
            <v>Т</v>
          </cell>
          <cell r="M1588">
            <v>47033.91</v>
          </cell>
          <cell r="N1588">
            <v>42831</v>
          </cell>
          <cell r="O1588">
            <v>11629</v>
          </cell>
        </row>
        <row r="1589">
          <cell r="G1589" t="str">
            <v>1626977</v>
          </cell>
          <cell r="H1589" t="str">
            <v>Труба реставрированная 1-530х7 ст20</v>
          </cell>
          <cell r="J1589" t="str">
            <v>ЮР-5</v>
          </cell>
          <cell r="K1589">
            <v>1.337</v>
          </cell>
          <cell r="L1589" t="str">
            <v>Т</v>
          </cell>
          <cell r="M1589">
            <v>44915.25</v>
          </cell>
          <cell r="N1589">
            <v>43076</v>
          </cell>
          <cell r="O1589">
            <v>11629</v>
          </cell>
        </row>
        <row r="1590">
          <cell r="G1590" t="str">
            <v>1840781</v>
          </cell>
          <cell r="H1590" t="str">
            <v>Труба реставрированная 1-530х8 Д</v>
          </cell>
          <cell r="J1590" t="str">
            <v>ЮР-5</v>
          </cell>
          <cell r="K1590">
            <v>0.06</v>
          </cell>
          <cell r="L1590" t="str">
            <v>Т</v>
          </cell>
          <cell r="M1590">
            <v>42372.88</v>
          </cell>
          <cell r="N1590">
            <v>42464</v>
          </cell>
          <cell r="O1590">
            <v>11629</v>
          </cell>
        </row>
        <row r="1591">
          <cell r="G1591" t="str">
            <v>1840781</v>
          </cell>
          <cell r="H1591" t="str">
            <v>Труба реставрированная 1-530х8 Д</v>
          </cell>
          <cell r="J1591" t="str">
            <v>ЮР-5</v>
          </cell>
          <cell r="K1591">
            <v>6.835</v>
          </cell>
          <cell r="L1591" t="str">
            <v>Т</v>
          </cell>
          <cell r="M1591">
            <v>42372.88</v>
          </cell>
          <cell r="N1591">
            <v>42464</v>
          </cell>
          <cell r="O1591">
            <v>11629</v>
          </cell>
        </row>
        <row r="1592">
          <cell r="G1592" t="str">
            <v>1840781</v>
          </cell>
          <cell r="H1592" t="str">
            <v>Труба реставрированная 1-530х8 Д</v>
          </cell>
          <cell r="J1592" t="str">
            <v>ЮР-5</v>
          </cell>
          <cell r="K1592">
            <v>2.298</v>
          </cell>
          <cell r="L1592" t="str">
            <v>Т</v>
          </cell>
          <cell r="M1592">
            <v>42372.88</v>
          </cell>
          <cell r="N1592">
            <v>42464</v>
          </cell>
          <cell r="O1592">
            <v>11629</v>
          </cell>
        </row>
        <row r="1593">
          <cell r="G1593" t="str">
            <v>1765401</v>
          </cell>
          <cell r="H1593" t="str">
            <v>Труба реставрированная 1-530х8 ст09Г2С</v>
          </cell>
          <cell r="J1593" t="str">
            <v>ЮР-5</v>
          </cell>
          <cell r="K1593">
            <v>1.212</v>
          </cell>
          <cell r="L1593" t="str">
            <v>Т</v>
          </cell>
          <cell r="M1593">
            <v>40271.18</v>
          </cell>
          <cell r="N1593">
            <v>42686</v>
          </cell>
          <cell r="O1593">
            <v>11629</v>
          </cell>
        </row>
        <row r="1594">
          <cell r="G1594" t="str">
            <v>1765401</v>
          </cell>
          <cell r="H1594" t="str">
            <v>Труба реставрированная 1-530х8 ст09Г2С</v>
          </cell>
          <cell r="J1594" t="str">
            <v>ЮР-5</v>
          </cell>
          <cell r="K1594">
            <v>0.13100000000000001</v>
          </cell>
          <cell r="L1594" t="str">
            <v>Т</v>
          </cell>
          <cell r="M1594">
            <v>40271.15</v>
          </cell>
          <cell r="N1594">
            <v>42686</v>
          </cell>
          <cell r="O1594">
            <v>11629</v>
          </cell>
        </row>
        <row r="1595">
          <cell r="G1595" t="str">
            <v>1765401</v>
          </cell>
          <cell r="H1595" t="str">
            <v>Труба реставрированная 1-530х8 ст09Г2С</v>
          </cell>
          <cell r="J1595" t="str">
            <v>ЮР-5</v>
          </cell>
          <cell r="K1595">
            <v>0.68700000000000006</v>
          </cell>
          <cell r="L1595" t="str">
            <v>Т</v>
          </cell>
          <cell r="M1595">
            <v>40271.15</v>
          </cell>
          <cell r="N1595">
            <v>42686</v>
          </cell>
          <cell r="O1595">
            <v>11629</v>
          </cell>
        </row>
        <row r="1596">
          <cell r="G1596" t="str">
            <v>1765401</v>
          </cell>
          <cell r="H1596" t="str">
            <v>Труба реставрированная 1-530х8 ст09Г2С</v>
          </cell>
          <cell r="J1596" t="str">
            <v>ЮР-5</v>
          </cell>
          <cell r="K1596">
            <v>0.54600000000000004</v>
          </cell>
          <cell r="L1596" t="str">
            <v>Т</v>
          </cell>
          <cell r="M1596">
            <v>40271.15</v>
          </cell>
          <cell r="N1596">
            <v>42686</v>
          </cell>
          <cell r="O1596">
            <v>11629</v>
          </cell>
        </row>
        <row r="1597">
          <cell r="G1597" t="str">
            <v>1765401</v>
          </cell>
          <cell r="H1597" t="str">
            <v>Труба реставрированная 1-530х8 ст09Г2С</v>
          </cell>
          <cell r="J1597" t="str">
            <v>ЮР-5</v>
          </cell>
          <cell r="K1597">
            <v>2.8000000000000001E-2</v>
          </cell>
          <cell r="L1597" t="str">
            <v>Т</v>
          </cell>
          <cell r="M1597">
            <v>40271.15</v>
          </cell>
          <cell r="N1597">
            <v>42686</v>
          </cell>
          <cell r="O1597">
            <v>11629</v>
          </cell>
        </row>
        <row r="1598">
          <cell r="G1598" t="str">
            <v>1675620</v>
          </cell>
          <cell r="H1598" t="str">
            <v>Труба реставрированная 1-720х10 Д</v>
          </cell>
          <cell r="J1598" t="str">
            <v>ЮР-5</v>
          </cell>
          <cell r="K1598">
            <v>0.27300000000000002</v>
          </cell>
          <cell r="L1598" t="str">
            <v>Т</v>
          </cell>
          <cell r="M1598">
            <v>61666.66</v>
          </cell>
          <cell r="N1598">
            <v>43843</v>
          </cell>
          <cell r="O1598">
            <v>2242</v>
          </cell>
        </row>
        <row r="1599">
          <cell r="G1599" t="str">
            <v>2041572</v>
          </cell>
          <cell r="H1599" t="str">
            <v>Труба реставрированная 1-720х11 Д</v>
          </cell>
          <cell r="J1599" t="str">
            <v>ЮР-5</v>
          </cell>
          <cell r="K1599">
            <v>0.54200000000000004</v>
          </cell>
          <cell r="L1599" t="str">
            <v>Т</v>
          </cell>
          <cell r="M1599">
            <v>59322.03</v>
          </cell>
          <cell r="N1599">
            <v>43551</v>
          </cell>
          <cell r="O1599">
            <v>13666</v>
          </cell>
        </row>
        <row r="1600">
          <cell r="G1600" t="str">
            <v>1764789</v>
          </cell>
          <cell r="H1600" t="str">
            <v>Труба реставрированная 1-820х10 ст09Г2С</v>
          </cell>
          <cell r="J1600" t="str">
            <v>ЮР-5</v>
          </cell>
          <cell r="K1600">
            <v>0.39</v>
          </cell>
          <cell r="L1600" t="str">
            <v>Т</v>
          </cell>
          <cell r="M1600">
            <v>51271.21</v>
          </cell>
          <cell r="N1600">
            <v>42795</v>
          </cell>
          <cell r="O1600">
            <v>2071</v>
          </cell>
        </row>
        <row r="1601">
          <cell r="G1601" t="str">
            <v>2201998</v>
          </cell>
          <cell r="H1601" t="str">
            <v>Труба св антк/п 1-219Х8-К48 2У1 ЭП-Пк</v>
          </cell>
          <cell r="J1601" t="str">
            <v>ЮР-5</v>
          </cell>
          <cell r="K1601">
            <v>0.26500000000000001</v>
          </cell>
          <cell r="L1601" t="str">
            <v>Т</v>
          </cell>
          <cell r="M1601">
            <v>88596</v>
          </cell>
          <cell r="N1601">
            <v>43252</v>
          </cell>
          <cell r="O1601">
            <v>52192</v>
          </cell>
        </row>
        <row r="1602">
          <cell r="G1602" t="str">
            <v>1559897</v>
          </cell>
          <cell r="H1602" t="str">
            <v>Труба сварная тип 3-530х10-К50-09Г2С</v>
          </cell>
          <cell r="J1602" t="str">
            <v>ЮР-5</v>
          </cell>
          <cell r="K1602">
            <v>1.2809999999999999</v>
          </cell>
          <cell r="L1602" t="str">
            <v>Т</v>
          </cell>
          <cell r="M1602">
            <v>42625.41</v>
          </cell>
          <cell r="N1602">
            <v>41381</v>
          </cell>
          <cell r="O1602">
            <v>16576</v>
          </cell>
        </row>
        <row r="1603">
          <cell r="G1603" t="str">
            <v>10124955</v>
          </cell>
          <cell r="H1603" t="str">
            <v>Труба ТВЧ-В-114х6-К52-Т40/60</v>
          </cell>
          <cell r="J1603" t="str">
            <v>ЮР-5</v>
          </cell>
          <cell r="K1603">
            <v>6.5000000000000002E-2</v>
          </cell>
          <cell r="L1603" t="str">
            <v>Т</v>
          </cell>
          <cell r="M1603">
            <v>115166.64</v>
          </cell>
          <cell r="N1603">
            <v>44477</v>
          </cell>
          <cell r="O1603">
            <v>3270</v>
          </cell>
        </row>
        <row r="1604">
          <cell r="G1604" t="str">
            <v>10124955</v>
          </cell>
          <cell r="H1604" t="str">
            <v>Труба ТВЧ-В-114х6-К52-Т40/60</v>
          </cell>
          <cell r="J1604" t="str">
            <v>ЮР-5</v>
          </cell>
          <cell r="K1604">
            <v>4.8000000000000001E-2</v>
          </cell>
          <cell r="L1604" t="str">
            <v>Т</v>
          </cell>
          <cell r="M1604">
            <v>115166.64</v>
          </cell>
          <cell r="N1604">
            <v>44477</v>
          </cell>
          <cell r="O1604">
            <v>3270</v>
          </cell>
        </row>
        <row r="1605">
          <cell r="G1605" t="str">
            <v>1901374</v>
          </cell>
          <cell r="H1605" t="str">
            <v>Труба э/с 1020х11-09ГСФ+6ф25х3-ЭП-ППУОЦ</v>
          </cell>
          <cell r="J1605" t="str">
            <v>ЮР-5</v>
          </cell>
          <cell r="K1605">
            <v>3.109</v>
          </cell>
          <cell r="L1605" t="str">
            <v>Т</v>
          </cell>
          <cell r="M1605">
            <v>195173.72</v>
          </cell>
          <cell r="N1605">
            <v>42506</v>
          </cell>
          <cell r="O1605">
            <v>17192</v>
          </cell>
        </row>
        <row r="1606">
          <cell r="G1606" t="str">
            <v>1901374</v>
          </cell>
          <cell r="H1606" t="str">
            <v>Труба э/с 1020х11-09ГСФ+6ф25х3-ЭП-ППУОЦ</v>
          </cell>
          <cell r="J1606" t="str">
            <v>ЮР-5</v>
          </cell>
          <cell r="K1606">
            <v>6.9640000000000004</v>
          </cell>
          <cell r="L1606" t="str">
            <v>Т</v>
          </cell>
          <cell r="M1606">
            <v>195173.72</v>
          </cell>
          <cell r="N1606">
            <v>42506</v>
          </cell>
          <cell r="O1606">
            <v>17192</v>
          </cell>
        </row>
        <row r="1607">
          <cell r="G1607" t="str">
            <v>1901374</v>
          </cell>
          <cell r="H1607" t="str">
            <v>Труба э/с 1020х11-09ГСФ+6ф25х3-ЭП-ППУОЦ</v>
          </cell>
          <cell r="J1607" t="str">
            <v>ЮР-5</v>
          </cell>
          <cell r="K1607">
            <v>1.21</v>
          </cell>
          <cell r="L1607" t="str">
            <v>Т</v>
          </cell>
          <cell r="M1607">
            <v>195173.72</v>
          </cell>
          <cell r="N1607">
            <v>42515</v>
          </cell>
          <cell r="O1607">
            <v>17192</v>
          </cell>
        </row>
        <row r="1608">
          <cell r="G1608" t="str">
            <v>1413808</v>
          </cell>
          <cell r="H1608" t="str">
            <v>Труба э/св 1020х10 ст17Г1СУ</v>
          </cell>
          <cell r="J1608" t="str">
            <v>ЮР-5</v>
          </cell>
          <cell r="K1608">
            <v>0.49299999999999999</v>
          </cell>
          <cell r="L1608" t="str">
            <v>Т</v>
          </cell>
          <cell r="M1608">
            <v>50847.46</v>
          </cell>
          <cell r="N1608">
            <v>42339</v>
          </cell>
          <cell r="O1608">
            <v>1935</v>
          </cell>
        </row>
        <row r="1609">
          <cell r="G1609" t="str">
            <v>1034250</v>
          </cell>
          <cell r="H1609" t="str">
            <v>Труба э/св 1020х9 В ст3сп</v>
          </cell>
          <cell r="J1609" t="str">
            <v>ЮР-5</v>
          </cell>
          <cell r="K1609">
            <v>0.316</v>
          </cell>
          <cell r="L1609" t="str">
            <v>Т</v>
          </cell>
          <cell r="M1609">
            <v>48559.34</v>
          </cell>
          <cell r="N1609">
            <v>41717</v>
          </cell>
          <cell r="O1609">
            <v>25041</v>
          </cell>
        </row>
        <row r="1610">
          <cell r="G1610" t="str">
            <v>1034250</v>
          </cell>
          <cell r="H1610" t="str">
            <v>Труба э/св 1020х9 В ст3сп</v>
          </cell>
          <cell r="J1610" t="str">
            <v>ЮР-5</v>
          </cell>
          <cell r="K1610">
            <v>1.752</v>
          </cell>
          <cell r="L1610" t="str">
            <v>Т</v>
          </cell>
          <cell r="M1610">
            <v>48559.32</v>
          </cell>
          <cell r="N1610">
            <v>41717</v>
          </cell>
          <cell r="O1610">
            <v>25041</v>
          </cell>
        </row>
        <row r="1611">
          <cell r="G1611" t="str">
            <v>1034250</v>
          </cell>
          <cell r="H1611" t="str">
            <v>Труба э/св 1020х9 В ст3сп</v>
          </cell>
          <cell r="J1611" t="str">
            <v>ЮР-5</v>
          </cell>
          <cell r="K1611">
            <v>0.33400000000000002</v>
          </cell>
          <cell r="L1611" t="str">
            <v>Т</v>
          </cell>
          <cell r="M1611">
            <v>48559.32</v>
          </cell>
          <cell r="N1611">
            <v>41717</v>
          </cell>
          <cell r="O1611">
            <v>25041</v>
          </cell>
        </row>
        <row r="1612">
          <cell r="G1612" t="str">
            <v>2361446</v>
          </cell>
          <cell r="H1612" t="str">
            <v>Труба э/св 102х4 В ст09Г2С</v>
          </cell>
          <cell r="J1612" t="str">
            <v>ЮР-5</v>
          </cell>
          <cell r="K1612">
            <v>2E-3</v>
          </cell>
          <cell r="L1612" t="str">
            <v>Т</v>
          </cell>
          <cell r="M1612">
            <v>59322</v>
          </cell>
          <cell r="N1612">
            <v>43497</v>
          </cell>
          <cell r="O1612">
            <v>2104</v>
          </cell>
        </row>
        <row r="1613">
          <cell r="G1613" t="str">
            <v>2361446</v>
          </cell>
          <cell r="H1613" t="str">
            <v>Труба э/св 102х4 В ст09Г2С</v>
          </cell>
          <cell r="J1613" t="str">
            <v>ЮР-5</v>
          </cell>
          <cell r="K1613">
            <v>6.0000000000000001E-3</v>
          </cell>
          <cell r="L1613" t="str">
            <v>Т</v>
          </cell>
          <cell r="M1613">
            <v>59322</v>
          </cell>
          <cell r="N1613">
            <v>43497</v>
          </cell>
          <cell r="O1613">
            <v>2104</v>
          </cell>
        </row>
        <row r="1614">
          <cell r="G1614" t="str">
            <v>2107803</v>
          </cell>
          <cell r="H1614" t="str">
            <v>Труба э/св 108х4 В ст3</v>
          </cell>
          <cell r="J1614" t="str">
            <v>ЮР-5</v>
          </cell>
          <cell r="K1614">
            <v>7.0000000000000001E-3</v>
          </cell>
          <cell r="L1614" t="str">
            <v>Т</v>
          </cell>
          <cell r="M1614">
            <v>57664.68</v>
          </cell>
          <cell r="N1614">
            <v>43585</v>
          </cell>
          <cell r="O1614">
            <v>2028</v>
          </cell>
        </row>
        <row r="1615">
          <cell r="G1615" t="str">
            <v>1556555</v>
          </cell>
          <cell r="H1615" t="str">
            <v>Труба э/св 108х5 В ст09Г2С</v>
          </cell>
          <cell r="J1615" t="str">
            <v>ЮР-5</v>
          </cell>
          <cell r="K1615">
            <v>1.2999999999999999E-2</v>
          </cell>
          <cell r="L1615" t="str">
            <v>Т</v>
          </cell>
          <cell r="M1615">
            <v>47040</v>
          </cell>
          <cell r="N1615">
            <v>43213</v>
          </cell>
          <cell r="O1615">
            <v>22187</v>
          </cell>
        </row>
        <row r="1616">
          <cell r="G1616" t="str">
            <v>1556555</v>
          </cell>
          <cell r="H1616" t="str">
            <v>Труба э/св 108х5 В ст09Г2С</v>
          </cell>
          <cell r="J1616" t="str">
            <v>ЮР-5</v>
          </cell>
          <cell r="K1616">
            <v>5.6219999999999999</v>
          </cell>
          <cell r="L1616" t="str">
            <v>Т</v>
          </cell>
          <cell r="M1616">
            <v>47040</v>
          </cell>
          <cell r="N1616">
            <v>43213</v>
          </cell>
          <cell r="O1616">
            <v>22187</v>
          </cell>
        </row>
        <row r="1617">
          <cell r="G1617" t="str">
            <v>1846684</v>
          </cell>
          <cell r="H1617" t="str">
            <v>Труба э/св 108х5 В ст09Г2С-12</v>
          </cell>
          <cell r="J1617" t="str">
            <v>ЮР-5</v>
          </cell>
          <cell r="K1617">
            <v>2.9000000000000001E-2</v>
          </cell>
          <cell r="L1617" t="str">
            <v>Т</v>
          </cell>
          <cell r="M1617">
            <v>78500</v>
          </cell>
          <cell r="N1617">
            <v>43190</v>
          </cell>
          <cell r="O1617">
            <v>4312</v>
          </cell>
        </row>
        <row r="1618">
          <cell r="G1618" t="str">
            <v>1846684</v>
          </cell>
          <cell r="H1618" t="str">
            <v>Труба э/св 108х5 В ст09Г2С-12</v>
          </cell>
          <cell r="J1618" t="str">
            <v>ЮР-5</v>
          </cell>
          <cell r="K1618">
            <v>0.25</v>
          </cell>
          <cell r="L1618" t="str">
            <v>Т</v>
          </cell>
          <cell r="M1618">
            <v>78500</v>
          </cell>
          <cell r="N1618">
            <v>43190</v>
          </cell>
          <cell r="O1618">
            <v>4312</v>
          </cell>
        </row>
        <row r="1619">
          <cell r="G1619" t="str">
            <v>1846684</v>
          </cell>
          <cell r="H1619" t="str">
            <v>Труба э/св 108х5 В ст09Г2С-12</v>
          </cell>
          <cell r="J1619" t="str">
            <v>ЮР-5</v>
          </cell>
          <cell r="K1619">
            <v>4.2999999999999997E-2</v>
          </cell>
          <cell r="L1619" t="str">
            <v>Т</v>
          </cell>
          <cell r="M1619">
            <v>56000</v>
          </cell>
          <cell r="N1619">
            <v>43715</v>
          </cell>
          <cell r="O1619">
            <v>4312</v>
          </cell>
        </row>
        <row r="1620">
          <cell r="G1620" t="str">
            <v>1932602</v>
          </cell>
          <cell r="H1620" t="str">
            <v>Труба э/св 108х5,5 В ст09Г2С-12</v>
          </cell>
          <cell r="J1620" t="str">
            <v>ЮР-5</v>
          </cell>
          <cell r="K1620">
            <v>8.5000000000000006E-2</v>
          </cell>
          <cell r="L1620" t="str">
            <v>Т</v>
          </cell>
          <cell r="M1620">
            <v>58000</v>
          </cell>
          <cell r="N1620">
            <v>44182</v>
          </cell>
          <cell r="O1620">
            <v>13396</v>
          </cell>
        </row>
        <row r="1621">
          <cell r="G1621" t="str">
            <v>1932602</v>
          </cell>
          <cell r="H1621" t="str">
            <v>Труба э/св 108х5,5 В ст09Г2С-12</v>
          </cell>
          <cell r="J1621" t="str">
            <v>ЮР-5</v>
          </cell>
          <cell r="K1621">
            <v>3.0000000000000001E-3</v>
          </cell>
          <cell r="L1621" t="str">
            <v>Т</v>
          </cell>
          <cell r="M1621">
            <v>58000</v>
          </cell>
          <cell r="N1621">
            <v>44182</v>
          </cell>
          <cell r="O1621">
            <v>13396</v>
          </cell>
        </row>
        <row r="1622">
          <cell r="G1622" t="str">
            <v>1507691</v>
          </cell>
          <cell r="H1622" t="str">
            <v>Труба э/св 108х6 В ст09Г2С</v>
          </cell>
          <cell r="J1622" t="str">
            <v>ЮР-5</v>
          </cell>
          <cell r="K1622">
            <v>0.05</v>
          </cell>
          <cell r="L1622" t="str">
            <v>Т</v>
          </cell>
          <cell r="M1622">
            <v>49010.44</v>
          </cell>
          <cell r="N1622">
            <v>43504</v>
          </cell>
          <cell r="O1622">
            <v>1015</v>
          </cell>
        </row>
        <row r="1623">
          <cell r="G1623" t="str">
            <v>1006411</v>
          </cell>
          <cell r="H1623" t="str">
            <v>Труба э/св 114х4 В ст10</v>
          </cell>
          <cell r="J1623" t="str">
            <v>ЮР-5</v>
          </cell>
          <cell r="K1623">
            <v>0.33600000000000002</v>
          </cell>
          <cell r="L1623" t="str">
            <v>Т</v>
          </cell>
          <cell r="M1623">
            <v>61375</v>
          </cell>
          <cell r="N1623">
            <v>43761</v>
          </cell>
          <cell r="O1623">
            <v>21300</v>
          </cell>
        </row>
        <row r="1624">
          <cell r="G1624" t="str">
            <v>1417207</v>
          </cell>
          <cell r="H1624" t="str">
            <v>Труба э/св 1220х10 В ст17Г1СУ</v>
          </cell>
          <cell r="J1624" t="str">
            <v>ЮР-5</v>
          </cell>
          <cell r="K1624">
            <v>0.153</v>
          </cell>
          <cell r="L1624" t="str">
            <v>Т</v>
          </cell>
          <cell r="M1624">
            <v>50847.46</v>
          </cell>
          <cell r="N1624">
            <v>42339</v>
          </cell>
          <cell r="O1624">
            <v>2625</v>
          </cell>
        </row>
        <row r="1625">
          <cell r="G1625" t="str">
            <v>1417207</v>
          </cell>
          <cell r="H1625" t="str">
            <v>Труба э/св 1220х10 В ст17Г1СУ</v>
          </cell>
          <cell r="J1625" t="str">
            <v>ЮР-5</v>
          </cell>
          <cell r="K1625">
            <v>9.5000000000000001E-2</v>
          </cell>
          <cell r="L1625" t="str">
            <v>Т</v>
          </cell>
          <cell r="M1625">
            <v>56186.45</v>
          </cell>
          <cell r="N1625">
            <v>41627</v>
          </cell>
          <cell r="O1625">
            <v>2625</v>
          </cell>
        </row>
        <row r="1626">
          <cell r="G1626" t="str">
            <v>1352434</v>
          </cell>
          <cell r="H1626" t="str">
            <v>Труба э/св 1220х12 В ст3сп</v>
          </cell>
          <cell r="J1626" t="str">
            <v>ЮР-5</v>
          </cell>
          <cell r="K1626">
            <v>0.128</v>
          </cell>
          <cell r="L1626" t="str">
            <v>Т</v>
          </cell>
          <cell r="M1626">
            <v>33728.83</v>
          </cell>
          <cell r="N1626">
            <v>40617</v>
          </cell>
          <cell r="O1626">
            <v>24855</v>
          </cell>
        </row>
        <row r="1627">
          <cell r="G1627" t="str">
            <v>1352434</v>
          </cell>
          <cell r="H1627" t="str">
            <v>Труба э/св 1220х12 В ст3сп</v>
          </cell>
          <cell r="J1627" t="str">
            <v>ЮР-5</v>
          </cell>
          <cell r="K1627">
            <v>0.72</v>
          </cell>
          <cell r="L1627" t="str">
            <v>Т</v>
          </cell>
          <cell r="M1627">
            <v>33728.81</v>
          </cell>
          <cell r="N1627">
            <v>40627</v>
          </cell>
          <cell r="O1627">
            <v>24855</v>
          </cell>
        </row>
        <row r="1628">
          <cell r="G1628" t="str">
            <v>1352434</v>
          </cell>
          <cell r="H1628" t="str">
            <v>Труба э/св 1220х12 В ст3сп</v>
          </cell>
          <cell r="J1628" t="str">
            <v>ЮР-5</v>
          </cell>
          <cell r="K1628">
            <v>10.407999999999999</v>
          </cell>
          <cell r="L1628" t="str">
            <v>Т</v>
          </cell>
          <cell r="M1628">
            <v>33728.81</v>
          </cell>
          <cell r="N1628">
            <v>40624</v>
          </cell>
          <cell r="O1628">
            <v>24855</v>
          </cell>
        </row>
        <row r="1629">
          <cell r="G1629" t="str">
            <v>1352434</v>
          </cell>
          <cell r="H1629" t="str">
            <v>Труба э/св 1220х12 В ст3сп</v>
          </cell>
          <cell r="J1629" t="str">
            <v>ЮР-5</v>
          </cell>
          <cell r="K1629">
            <v>2.762</v>
          </cell>
          <cell r="L1629" t="str">
            <v>Т</v>
          </cell>
          <cell r="M1629">
            <v>33728.81</v>
          </cell>
          <cell r="N1629">
            <v>40619</v>
          </cell>
          <cell r="O1629">
            <v>24855</v>
          </cell>
        </row>
        <row r="1630">
          <cell r="G1630" t="str">
            <v>1352434</v>
          </cell>
          <cell r="H1630" t="str">
            <v>Труба э/св 1220х12 В ст3сп</v>
          </cell>
          <cell r="J1630" t="str">
            <v>ЮР-5</v>
          </cell>
          <cell r="K1630">
            <v>1.407</v>
          </cell>
          <cell r="L1630" t="str">
            <v>Т</v>
          </cell>
          <cell r="M1630">
            <v>33728.81</v>
          </cell>
          <cell r="N1630">
            <v>40619</v>
          </cell>
          <cell r="O1630">
            <v>24855</v>
          </cell>
        </row>
        <row r="1631">
          <cell r="G1631" t="str">
            <v>1352434</v>
          </cell>
          <cell r="H1631" t="str">
            <v>Труба э/св 1220х12 В ст3сп</v>
          </cell>
          <cell r="J1631" t="str">
            <v>ЮР-5</v>
          </cell>
          <cell r="K1631">
            <v>11.837999999999999</v>
          </cell>
          <cell r="L1631" t="str">
            <v>Т</v>
          </cell>
          <cell r="M1631">
            <v>33728.81</v>
          </cell>
          <cell r="N1631">
            <v>40617</v>
          </cell>
          <cell r="O1631">
            <v>24855</v>
          </cell>
        </row>
        <row r="1632">
          <cell r="G1632" t="str">
            <v>1556556</v>
          </cell>
          <cell r="H1632" t="str">
            <v>Труба э/св 133х5 В ст09Г2С</v>
          </cell>
          <cell r="J1632" t="str">
            <v>ЮР-5</v>
          </cell>
          <cell r="K1632">
            <v>2.5999999999999999E-2</v>
          </cell>
          <cell r="L1632" t="str">
            <v>Т</v>
          </cell>
          <cell r="M1632">
            <v>57500</v>
          </cell>
          <cell r="N1632">
            <v>43171</v>
          </cell>
          <cell r="O1632">
            <v>13317</v>
          </cell>
        </row>
        <row r="1633">
          <cell r="G1633" t="str">
            <v>1556556</v>
          </cell>
          <cell r="H1633" t="str">
            <v>Труба э/св 133х5 В ст09Г2С</v>
          </cell>
          <cell r="J1633" t="str">
            <v>ЮР-5</v>
          </cell>
          <cell r="K1633">
            <v>0.187</v>
          </cell>
          <cell r="L1633" t="str">
            <v>Т</v>
          </cell>
          <cell r="M1633">
            <v>57500</v>
          </cell>
          <cell r="N1633">
            <v>43171</v>
          </cell>
          <cell r="O1633">
            <v>13317</v>
          </cell>
        </row>
        <row r="1634">
          <cell r="G1634" t="str">
            <v>1556556</v>
          </cell>
          <cell r="H1634" t="str">
            <v>Труба э/св 133х5 В ст09Г2С</v>
          </cell>
          <cell r="J1634" t="str">
            <v>ЮР-5</v>
          </cell>
          <cell r="K1634">
            <v>4.2000000000000003E-2</v>
          </cell>
          <cell r="L1634" t="str">
            <v>Т</v>
          </cell>
          <cell r="M1634">
            <v>57500</v>
          </cell>
          <cell r="N1634">
            <v>43171</v>
          </cell>
          <cell r="O1634">
            <v>13317</v>
          </cell>
        </row>
        <row r="1635">
          <cell r="G1635" t="str">
            <v>1556556</v>
          </cell>
          <cell r="H1635" t="str">
            <v>Труба э/св 133х5 В ст09Г2С</v>
          </cell>
          <cell r="J1635" t="str">
            <v>ЮР-5</v>
          </cell>
          <cell r="K1635">
            <v>1.7999999999999999E-2</v>
          </cell>
          <cell r="L1635" t="str">
            <v>Т</v>
          </cell>
          <cell r="M1635">
            <v>57500</v>
          </cell>
          <cell r="N1635">
            <v>43171</v>
          </cell>
          <cell r="O1635">
            <v>13317</v>
          </cell>
        </row>
        <row r="1636">
          <cell r="G1636" t="str">
            <v>1556556</v>
          </cell>
          <cell r="H1636" t="str">
            <v>Труба э/св 133х5 В ст09Г2С</v>
          </cell>
          <cell r="J1636" t="str">
            <v>ЮР-5</v>
          </cell>
          <cell r="K1636">
            <v>1E-3</v>
          </cell>
          <cell r="L1636" t="str">
            <v>Т</v>
          </cell>
          <cell r="M1636">
            <v>60930</v>
          </cell>
          <cell r="N1636">
            <v>43282</v>
          </cell>
          <cell r="O1636">
            <v>13317</v>
          </cell>
        </row>
        <row r="1637">
          <cell r="G1637" t="str">
            <v>1556556</v>
          </cell>
          <cell r="H1637" t="str">
            <v>Труба э/св 133х5 В ст09Г2С</v>
          </cell>
          <cell r="J1637" t="str">
            <v>ЮР-5</v>
          </cell>
          <cell r="K1637">
            <v>0.01</v>
          </cell>
          <cell r="L1637" t="str">
            <v>Т</v>
          </cell>
          <cell r="M1637">
            <v>60928</v>
          </cell>
          <cell r="N1637">
            <v>43282</v>
          </cell>
          <cell r="O1637">
            <v>13317</v>
          </cell>
        </row>
        <row r="1638">
          <cell r="G1638" t="str">
            <v>1922137</v>
          </cell>
          <cell r="H1638" t="str">
            <v>Труба э/св 133х6 Б ст09Г2С</v>
          </cell>
          <cell r="J1638" t="str">
            <v>ЮР-5</v>
          </cell>
          <cell r="K1638">
            <v>0.20300000000000001</v>
          </cell>
          <cell r="L1638" t="str">
            <v>Т</v>
          </cell>
          <cell r="M1638">
            <v>59600</v>
          </cell>
          <cell r="N1638">
            <v>43187</v>
          </cell>
          <cell r="O1638">
            <v>13396</v>
          </cell>
        </row>
        <row r="1639">
          <cell r="G1639" t="str">
            <v>1335418</v>
          </cell>
          <cell r="H1639" t="str">
            <v>Труба э/св 1420х10 В ст17Г1СУ</v>
          </cell>
          <cell r="J1639" t="str">
            <v>ЮР-5</v>
          </cell>
          <cell r="K1639">
            <v>6.2880000000000003</v>
          </cell>
          <cell r="L1639" t="str">
            <v>Т</v>
          </cell>
          <cell r="M1639">
            <v>55084.75</v>
          </cell>
          <cell r="N1639">
            <v>42309</v>
          </cell>
          <cell r="O1639">
            <v>30544</v>
          </cell>
        </row>
        <row r="1640">
          <cell r="G1640" t="str">
            <v>1335417</v>
          </cell>
          <cell r="H1640" t="str">
            <v>Труба э/св 1420х12 В ст17Г1СУ</v>
          </cell>
          <cell r="J1640" t="str">
            <v>ЮР-5</v>
          </cell>
          <cell r="K1640">
            <v>0.45900000000000002</v>
          </cell>
          <cell r="L1640" t="str">
            <v>Т</v>
          </cell>
          <cell r="M1640">
            <v>65254.239999999998</v>
          </cell>
          <cell r="N1640">
            <v>42771</v>
          </cell>
          <cell r="O1640">
            <v>31417</v>
          </cell>
        </row>
        <row r="1641">
          <cell r="G1641" t="str">
            <v>1335417</v>
          </cell>
          <cell r="H1641" t="str">
            <v>Труба э/св 1420х12 В ст17Г1СУ</v>
          </cell>
          <cell r="J1641" t="str">
            <v>ЮР-5</v>
          </cell>
          <cell r="K1641">
            <v>0.14199999999999999</v>
          </cell>
          <cell r="L1641" t="str">
            <v>Т</v>
          </cell>
          <cell r="M1641">
            <v>65254.239999999998</v>
          </cell>
          <cell r="N1641">
            <v>42779</v>
          </cell>
          <cell r="O1641">
            <v>31417</v>
          </cell>
        </row>
        <row r="1642">
          <cell r="G1642" t="str">
            <v>1335417</v>
          </cell>
          <cell r="H1642" t="str">
            <v>Труба э/св 1420х12 В ст17Г1СУ</v>
          </cell>
          <cell r="J1642" t="str">
            <v>ЮР-5</v>
          </cell>
          <cell r="K1642">
            <v>0.151</v>
          </cell>
          <cell r="L1642" t="str">
            <v>Т</v>
          </cell>
          <cell r="M1642">
            <v>65254.239999999998</v>
          </cell>
          <cell r="N1642">
            <v>42779</v>
          </cell>
          <cell r="O1642">
            <v>31417</v>
          </cell>
        </row>
        <row r="1643">
          <cell r="G1643" t="str">
            <v>1335417</v>
          </cell>
          <cell r="H1643" t="str">
            <v>Труба э/св 1420х12 В ст17Г1СУ</v>
          </cell>
          <cell r="J1643" t="str">
            <v>ЮР-5</v>
          </cell>
          <cell r="K1643">
            <v>7.0000000000000007E-2</v>
          </cell>
          <cell r="L1643" t="str">
            <v>Т</v>
          </cell>
          <cell r="M1643">
            <v>65254.239999999998</v>
          </cell>
          <cell r="N1643">
            <v>42779</v>
          </cell>
          <cell r="O1643">
            <v>31417</v>
          </cell>
        </row>
        <row r="1644">
          <cell r="G1644" t="str">
            <v>1335417</v>
          </cell>
          <cell r="H1644" t="str">
            <v>Труба э/св 1420х12 В ст17Г1СУ</v>
          </cell>
          <cell r="J1644" t="str">
            <v>ЮР-5</v>
          </cell>
          <cell r="K1644">
            <v>3.3000000000000002E-2</v>
          </cell>
          <cell r="L1644" t="str">
            <v>Т</v>
          </cell>
          <cell r="M1644">
            <v>65254.239999999998</v>
          </cell>
          <cell r="N1644">
            <v>42779</v>
          </cell>
          <cell r="O1644">
            <v>31417</v>
          </cell>
        </row>
        <row r="1645">
          <cell r="G1645" t="str">
            <v>1335417</v>
          </cell>
          <cell r="H1645" t="str">
            <v>Труба э/св 1420х12 В ст17Г1СУ</v>
          </cell>
          <cell r="J1645" t="str">
            <v>ЮР-5</v>
          </cell>
          <cell r="K1645">
            <v>0.17199999999999999</v>
          </cell>
          <cell r="L1645" t="str">
            <v>Т</v>
          </cell>
          <cell r="M1645">
            <v>65254.239999999998</v>
          </cell>
          <cell r="N1645">
            <v>42779</v>
          </cell>
          <cell r="O1645">
            <v>31417</v>
          </cell>
        </row>
        <row r="1646">
          <cell r="G1646" t="str">
            <v>1335417</v>
          </cell>
          <cell r="H1646" t="str">
            <v>Труба э/св 1420х12 В ст17Г1СУ</v>
          </cell>
          <cell r="J1646" t="str">
            <v>ЮР-5</v>
          </cell>
          <cell r="K1646">
            <v>0.9</v>
          </cell>
          <cell r="L1646" t="str">
            <v>Т</v>
          </cell>
          <cell r="M1646">
            <v>65254.23</v>
          </cell>
          <cell r="N1646">
            <v>42779</v>
          </cell>
          <cell r="O1646">
            <v>31417</v>
          </cell>
        </row>
        <row r="1647">
          <cell r="G1647" t="str">
            <v>1595350</v>
          </cell>
          <cell r="H1647" t="str">
            <v>Труба э/св 1420х14 В ст09Г2С</v>
          </cell>
          <cell r="J1647" t="str">
            <v>ЮР-5</v>
          </cell>
          <cell r="K1647">
            <v>0.84799999999999998</v>
          </cell>
          <cell r="L1647" t="str">
            <v>Т</v>
          </cell>
          <cell r="M1647">
            <v>65254.23</v>
          </cell>
          <cell r="N1647">
            <v>42771</v>
          </cell>
          <cell r="O1647">
            <v>27052</v>
          </cell>
        </row>
        <row r="1648">
          <cell r="G1648" t="str">
            <v>1595350</v>
          </cell>
          <cell r="H1648" t="str">
            <v>Труба э/св 1420х14 В ст09Г2С</v>
          </cell>
          <cell r="J1648" t="str">
            <v>ЮР-5</v>
          </cell>
          <cell r="K1648">
            <v>2.7170000000000001</v>
          </cell>
          <cell r="L1648" t="str">
            <v>Т</v>
          </cell>
          <cell r="M1648">
            <v>65254.23</v>
          </cell>
          <cell r="N1648">
            <v>42771</v>
          </cell>
          <cell r="O1648">
            <v>27052</v>
          </cell>
        </row>
        <row r="1649">
          <cell r="G1649" t="str">
            <v>1595350</v>
          </cell>
          <cell r="H1649" t="str">
            <v>Труба э/св 1420х14 В ст09Г2С</v>
          </cell>
          <cell r="J1649" t="str">
            <v>ЮР-5</v>
          </cell>
          <cell r="K1649">
            <v>0.95099999999999996</v>
          </cell>
          <cell r="L1649" t="str">
            <v>Т</v>
          </cell>
          <cell r="M1649">
            <v>65254.23</v>
          </cell>
          <cell r="N1649">
            <v>42771</v>
          </cell>
          <cell r="O1649">
            <v>27052</v>
          </cell>
        </row>
        <row r="1650">
          <cell r="G1650" t="str">
            <v>1595350</v>
          </cell>
          <cell r="H1650" t="str">
            <v>Труба э/св 1420х14 В ст09Г2С</v>
          </cell>
          <cell r="J1650" t="str">
            <v>ЮР-5</v>
          </cell>
          <cell r="K1650">
            <v>1.246</v>
          </cell>
          <cell r="L1650" t="str">
            <v>Т</v>
          </cell>
          <cell r="M1650">
            <v>65254.23</v>
          </cell>
          <cell r="N1650">
            <v>42771</v>
          </cell>
          <cell r="O1650">
            <v>27052</v>
          </cell>
        </row>
        <row r="1651">
          <cell r="G1651" t="str">
            <v>1595350</v>
          </cell>
          <cell r="H1651" t="str">
            <v>Труба э/св 1420х14 В ст09Г2С</v>
          </cell>
          <cell r="J1651" t="str">
            <v>ЮР-5</v>
          </cell>
          <cell r="K1651">
            <v>1.4690000000000001</v>
          </cell>
          <cell r="L1651" t="str">
            <v>Т</v>
          </cell>
          <cell r="M1651">
            <v>65254.23</v>
          </cell>
          <cell r="N1651">
            <v>42779</v>
          </cell>
          <cell r="O1651">
            <v>27052</v>
          </cell>
        </row>
        <row r="1652">
          <cell r="G1652" t="str">
            <v>1256340</v>
          </cell>
          <cell r="H1652" t="str">
            <v>Труба э/св 1420х15,7 В ст17Г1СУ</v>
          </cell>
          <cell r="J1652" t="str">
            <v>ЮР-5</v>
          </cell>
          <cell r="K1652">
            <v>0.40200000000000002</v>
          </cell>
          <cell r="L1652" t="str">
            <v>Т</v>
          </cell>
          <cell r="M1652">
            <v>177429.16</v>
          </cell>
          <cell r="N1652">
            <v>44631</v>
          </cell>
          <cell r="O1652">
            <v>74535</v>
          </cell>
        </row>
        <row r="1653">
          <cell r="G1653" t="str">
            <v>1706703</v>
          </cell>
          <cell r="H1653" t="str">
            <v>Труба э/св 1520х12 ст3пс5</v>
          </cell>
          <cell r="J1653" t="str">
            <v>ЮР-5</v>
          </cell>
          <cell r="K1653">
            <v>10.776999999999999</v>
          </cell>
          <cell r="L1653" t="str">
            <v>Т</v>
          </cell>
          <cell r="M1653">
            <v>100550.85</v>
          </cell>
          <cell r="N1653">
            <v>42739</v>
          </cell>
          <cell r="O1653">
            <v>18891</v>
          </cell>
        </row>
        <row r="1654">
          <cell r="G1654" t="str">
            <v>1706703</v>
          </cell>
          <cell r="H1654" t="str">
            <v>Труба э/св 1520х12 ст3пс5</v>
          </cell>
          <cell r="J1654" t="str">
            <v>ЮР-5</v>
          </cell>
          <cell r="K1654">
            <v>2.968</v>
          </cell>
          <cell r="L1654" t="str">
            <v>Т</v>
          </cell>
          <cell r="M1654">
            <v>100550.85</v>
          </cell>
          <cell r="N1654">
            <v>42826</v>
          </cell>
          <cell r="O1654">
            <v>18891</v>
          </cell>
        </row>
        <row r="1655">
          <cell r="G1655" t="str">
            <v>1706703</v>
          </cell>
          <cell r="H1655" t="str">
            <v>Труба э/св 1520х12 ст3пс5</v>
          </cell>
          <cell r="J1655" t="str">
            <v>ЮР-5</v>
          </cell>
          <cell r="K1655">
            <v>2.423</v>
          </cell>
          <cell r="L1655" t="str">
            <v>Т</v>
          </cell>
          <cell r="M1655">
            <v>100550.85</v>
          </cell>
          <cell r="N1655">
            <v>42826</v>
          </cell>
          <cell r="O1655">
            <v>18891</v>
          </cell>
        </row>
        <row r="1656">
          <cell r="G1656" t="str">
            <v>1597610</v>
          </cell>
          <cell r="H1656" t="str">
            <v>Труба э/св 152х5 В ст09Г2С</v>
          </cell>
          <cell r="J1656" t="str">
            <v>ЮР-5</v>
          </cell>
          <cell r="K1656">
            <v>0.127</v>
          </cell>
          <cell r="L1656" t="str">
            <v>Т</v>
          </cell>
          <cell r="M1656">
            <v>60927.96</v>
          </cell>
          <cell r="N1656">
            <v>43282</v>
          </cell>
          <cell r="O1656">
            <v>15118</v>
          </cell>
        </row>
        <row r="1657">
          <cell r="G1657" t="str">
            <v>1597610</v>
          </cell>
          <cell r="H1657" t="str">
            <v>Труба э/св 152х5 В ст09Г2С</v>
          </cell>
          <cell r="J1657" t="str">
            <v>ЮР-5</v>
          </cell>
          <cell r="K1657">
            <v>4.0000000000000001E-3</v>
          </cell>
          <cell r="L1657" t="str">
            <v>Т</v>
          </cell>
          <cell r="M1657">
            <v>60927.96</v>
          </cell>
          <cell r="N1657">
            <v>43282</v>
          </cell>
          <cell r="O1657">
            <v>15118</v>
          </cell>
        </row>
        <row r="1658">
          <cell r="G1658" t="str">
            <v>1597610</v>
          </cell>
          <cell r="H1658" t="str">
            <v>Труба э/св 152х5 В ст09Г2С</v>
          </cell>
          <cell r="J1658" t="str">
            <v>ЮР-5</v>
          </cell>
          <cell r="K1658">
            <v>0.08</v>
          </cell>
          <cell r="L1658" t="str">
            <v>Т</v>
          </cell>
          <cell r="M1658">
            <v>60927.96</v>
          </cell>
          <cell r="N1658">
            <v>43282</v>
          </cell>
          <cell r="O1658">
            <v>15118</v>
          </cell>
        </row>
        <row r="1659">
          <cell r="G1659" t="str">
            <v>1865699</v>
          </cell>
          <cell r="H1659" t="str">
            <v>Труба э/св 18х1,8 В ст09Г2С</v>
          </cell>
          <cell r="J1659" t="str">
            <v>ЮР-5</v>
          </cell>
          <cell r="K1659">
            <v>4.0000000000000001E-3</v>
          </cell>
          <cell r="L1659" t="str">
            <v>Т</v>
          </cell>
          <cell r="M1659">
            <v>224987.5</v>
          </cell>
          <cell r="N1659">
            <v>43187</v>
          </cell>
          <cell r="O1659">
            <v>13308</v>
          </cell>
        </row>
        <row r="1660">
          <cell r="G1660" t="str">
            <v>2002768</v>
          </cell>
          <cell r="H1660" t="str">
            <v>Труба э/св 219х10 В ст09Г2С</v>
          </cell>
          <cell r="J1660" t="str">
            <v>ЮР-5</v>
          </cell>
          <cell r="K1660">
            <v>0.23899999999999999</v>
          </cell>
          <cell r="L1660" t="str">
            <v>Т</v>
          </cell>
          <cell r="M1660">
            <v>44894.27</v>
          </cell>
          <cell r="N1660">
            <v>43157</v>
          </cell>
          <cell r="O1660">
            <v>19305</v>
          </cell>
        </row>
        <row r="1661">
          <cell r="G1661" t="str">
            <v>2002768</v>
          </cell>
          <cell r="H1661" t="str">
            <v>Труба э/св 219х10 В ст09Г2С</v>
          </cell>
          <cell r="J1661" t="str">
            <v>ЮР-5</v>
          </cell>
          <cell r="K1661">
            <v>3.177</v>
          </cell>
          <cell r="L1661" t="str">
            <v>Т</v>
          </cell>
          <cell r="M1661">
            <v>44894.25</v>
          </cell>
          <cell r="N1661">
            <v>43204</v>
          </cell>
          <cell r="O1661">
            <v>19305</v>
          </cell>
        </row>
        <row r="1662">
          <cell r="G1662" t="str">
            <v>1137003</v>
          </cell>
          <cell r="H1662" t="str">
            <v>ТРУБА Э/СВ 219х10 В СТ09Г2С</v>
          </cell>
          <cell r="J1662" t="str">
            <v>ЮР-5</v>
          </cell>
          <cell r="K1662">
            <v>2.1720000000000002</v>
          </cell>
          <cell r="L1662" t="str">
            <v>Т</v>
          </cell>
          <cell r="M1662">
            <v>31991.5</v>
          </cell>
          <cell r="N1662">
            <v>41921</v>
          </cell>
          <cell r="O1662">
            <v>19305</v>
          </cell>
        </row>
        <row r="1663">
          <cell r="G1663" t="str">
            <v>1137003</v>
          </cell>
          <cell r="H1663" t="str">
            <v>ТРУБА Э/СВ 219х10 В СТ09Г2С</v>
          </cell>
          <cell r="J1663" t="str">
            <v>ЮР-5</v>
          </cell>
          <cell r="K1663">
            <v>0.80700000000000005</v>
          </cell>
          <cell r="L1663" t="str">
            <v>Т</v>
          </cell>
          <cell r="M1663">
            <v>31991.5</v>
          </cell>
          <cell r="N1663">
            <v>41921</v>
          </cell>
          <cell r="O1663">
            <v>19305</v>
          </cell>
        </row>
        <row r="1664">
          <cell r="G1664" t="str">
            <v>1137003</v>
          </cell>
          <cell r="H1664" t="str">
            <v>ТРУБА Э/СВ 219х10 В СТ09Г2С</v>
          </cell>
          <cell r="J1664" t="str">
            <v>ЮР-5</v>
          </cell>
          <cell r="K1664">
            <v>0.4</v>
          </cell>
          <cell r="L1664" t="str">
            <v>Т</v>
          </cell>
          <cell r="M1664">
            <v>31440.65</v>
          </cell>
          <cell r="N1664">
            <v>41868</v>
          </cell>
          <cell r="O1664">
            <v>19305</v>
          </cell>
        </row>
        <row r="1665">
          <cell r="G1665" t="str">
            <v>1137003</v>
          </cell>
          <cell r="H1665" t="str">
            <v>ТРУБА Э/СВ 219х10 В СТ09Г2С</v>
          </cell>
          <cell r="J1665" t="str">
            <v>ЮР-5</v>
          </cell>
          <cell r="K1665">
            <v>0.52900000000000003</v>
          </cell>
          <cell r="L1665" t="str">
            <v>Т</v>
          </cell>
          <cell r="M1665">
            <v>31440.66</v>
          </cell>
          <cell r="N1665">
            <v>41867</v>
          </cell>
          <cell r="O1665">
            <v>19305</v>
          </cell>
        </row>
        <row r="1666">
          <cell r="G1666" t="str">
            <v>1137003</v>
          </cell>
          <cell r="H1666" t="str">
            <v>ТРУБА Э/СВ 219х10 В СТ09Г2С</v>
          </cell>
          <cell r="J1666" t="str">
            <v>ЮР-5</v>
          </cell>
          <cell r="K1666">
            <v>0.50700000000000001</v>
          </cell>
          <cell r="L1666" t="str">
            <v>Т</v>
          </cell>
          <cell r="M1666">
            <v>31440.67</v>
          </cell>
          <cell r="N1666">
            <v>41867</v>
          </cell>
          <cell r="O1666">
            <v>19305</v>
          </cell>
        </row>
        <row r="1667">
          <cell r="G1667" t="str">
            <v>1137003</v>
          </cell>
          <cell r="H1667" t="str">
            <v>ТРУБА Э/СВ 219х10 В СТ09Г2С</v>
          </cell>
          <cell r="J1667" t="str">
            <v>ЮР-5</v>
          </cell>
          <cell r="K1667">
            <v>4.7E-2</v>
          </cell>
          <cell r="L1667" t="str">
            <v>Т</v>
          </cell>
          <cell r="M1667">
            <v>31440.639999999999</v>
          </cell>
          <cell r="N1667">
            <v>41868</v>
          </cell>
          <cell r="O1667">
            <v>19305</v>
          </cell>
        </row>
        <row r="1668">
          <cell r="G1668" t="str">
            <v>1137003</v>
          </cell>
          <cell r="H1668" t="str">
            <v>ТРУБА Э/СВ 219х10 В СТ09Г2С</v>
          </cell>
          <cell r="J1668" t="str">
            <v>ЮР-5</v>
          </cell>
          <cell r="K1668">
            <v>0.17899999999999999</v>
          </cell>
          <cell r="L1668" t="str">
            <v>Т</v>
          </cell>
          <cell r="M1668">
            <v>52079.68</v>
          </cell>
          <cell r="N1668">
            <v>43243</v>
          </cell>
          <cell r="O1668">
            <v>19305</v>
          </cell>
        </row>
        <row r="1669">
          <cell r="G1669" t="str">
            <v>1137003</v>
          </cell>
          <cell r="H1669" t="str">
            <v>ТРУБА Э/СВ 219х10 В СТ09Г2С</v>
          </cell>
          <cell r="J1669" t="str">
            <v>ЮР-5</v>
          </cell>
          <cell r="K1669">
            <v>1.0999999999999999E-2</v>
          </cell>
          <cell r="L1669" t="str">
            <v>Т</v>
          </cell>
          <cell r="M1669">
            <v>52079.68</v>
          </cell>
          <cell r="N1669">
            <v>43243</v>
          </cell>
          <cell r="O1669">
            <v>19305</v>
          </cell>
        </row>
        <row r="1670">
          <cell r="G1670" t="str">
            <v>1137003</v>
          </cell>
          <cell r="H1670" t="str">
            <v>ТРУБА Э/СВ 219х10 В СТ09Г2С</v>
          </cell>
          <cell r="J1670" t="str">
            <v>ЮР-5</v>
          </cell>
          <cell r="K1670">
            <v>0.55800000000000005</v>
          </cell>
          <cell r="L1670" t="str">
            <v>Т</v>
          </cell>
          <cell r="M1670">
            <v>31440.65</v>
          </cell>
          <cell r="N1670">
            <v>41868</v>
          </cell>
          <cell r="O1670">
            <v>19305</v>
          </cell>
        </row>
        <row r="1671">
          <cell r="G1671" t="str">
            <v>1137003</v>
          </cell>
          <cell r="H1671" t="str">
            <v>ТРУБА Э/СВ 219х10 В СТ09Г2С</v>
          </cell>
          <cell r="J1671" t="str">
            <v>ЮР-5</v>
          </cell>
          <cell r="K1671">
            <v>0.10299999999999999</v>
          </cell>
          <cell r="L1671" t="str">
            <v>Т</v>
          </cell>
          <cell r="M1671">
            <v>31440.68</v>
          </cell>
          <cell r="N1671">
            <v>41869</v>
          </cell>
          <cell r="O1671">
            <v>19305</v>
          </cell>
        </row>
        <row r="1672">
          <cell r="G1672" t="str">
            <v>1851024</v>
          </cell>
          <cell r="H1672" t="str">
            <v>Труба э/св 219х10 В ст09Г2С-12</v>
          </cell>
          <cell r="J1672" t="str">
            <v>ЮР-5</v>
          </cell>
          <cell r="K1672">
            <v>3.63</v>
          </cell>
          <cell r="L1672" t="str">
            <v>Т</v>
          </cell>
          <cell r="M1672">
            <v>45417.37</v>
          </cell>
          <cell r="N1672">
            <v>43123</v>
          </cell>
          <cell r="O1672">
            <v>19305</v>
          </cell>
        </row>
        <row r="1673">
          <cell r="G1673" t="str">
            <v>1851024</v>
          </cell>
          <cell r="H1673" t="str">
            <v>Труба э/св 219х10 В ст09Г2С-12</v>
          </cell>
          <cell r="J1673" t="str">
            <v>ЮР-5</v>
          </cell>
          <cell r="K1673">
            <v>2.7490000000000001</v>
          </cell>
          <cell r="L1673" t="str">
            <v>Т</v>
          </cell>
          <cell r="M1673">
            <v>45417.37</v>
          </cell>
          <cell r="N1673">
            <v>43123</v>
          </cell>
          <cell r="O1673">
            <v>19305</v>
          </cell>
        </row>
        <row r="1674">
          <cell r="G1674" t="str">
            <v>1851024</v>
          </cell>
          <cell r="H1674" t="str">
            <v>Труба э/св 219х10 В ст09Г2С-12</v>
          </cell>
          <cell r="J1674" t="str">
            <v>ЮР-5</v>
          </cell>
          <cell r="K1674">
            <v>0.28899999999999998</v>
          </cell>
          <cell r="L1674" t="str">
            <v>Т</v>
          </cell>
          <cell r="M1674">
            <v>45417.37</v>
          </cell>
          <cell r="N1674">
            <v>43123</v>
          </cell>
          <cell r="O1674">
            <v>19305</v>
          </cell>
        </row>
        <row r="1675">
          <cell r="G1675" t="str">
            <v>1851024</v>
          </cell>
          <cell r="H1675" t="str">
            <v>Труба э/св 219х10 В ст09Г2С-12</v>
          </cell>
          <cell r="J1675" t="str">
            <v>ЮР-5</v>
          </cell>
          <cell r="K1675">
            <v>0.505</v>
          </cell>
          <cell r="L1675" t="str">
            <v>Т</v>
          </cell>
          <cell r="M1675">
            <v>45417.37</v>
          </cell>
          <cell r="N1675">
            <v>43138</v>
          </cell>
          <cell r="O1675">
            <v>19305</v>
          </cell>
        </row>
        <row r="1676">
          <cell r="G1676" t="str">
            <v>1851024</v>
          </cell>
          <cell r="H1676" t="str">
            <v>Труба э/св 219х10 В ст09Г2С-12</v>
          </cell>
          <cell r="J1676" t="str">
            <v>ЮР-5</v>
          </cell>
          <cell r="K1676">
            <v>0.85</v>
          </cell>
          <cell r="L1676" t="str">
            <v>Т</v>
          </cell>
          <cell r="M1676">
            <v>45417.37</v>
          </cell>
          <cell r="N1676">
            <v>43138</v>
          </cell>
          <cell r="O1676">
            <v>19305</v>
          </cell>
        </row>
        <row r="1677">
          <cell r="G1677" t="str">
            <v>1851024</v>
          </cell>
          <cell r="H1677" t="str">
            <v>Труба э/св 219х10 В ст09Г2С-12</v>
          </cell>
          <cell r="J1677" t="str">
            <v>ЮР-5</v>
          </cell>
          <cell r="K1677">
            <v>0.154</v>
          </cell>
          <cell r="L1677" t="str">
            <v>Т</v>
          </cell>
          <cell r="M1677">
            <v>45417.37</v>
          </cell>
          <cell r="N1677">
            <v>43138</v>
          </cell>
          <cell r="O1677">
            <v>19305</v>
          </cell>
        </row>
        <row r="1678">
          <cell r="G1678" t="str">
            <v>1851024</v>
          </cell>
          <cell r="H1678" t="str">
            <v>Труба э/св 219х10 В ст09Г2С-12</v>
          </cell>
          <cell r="J1678" t="str">
            <v>ЮР-5</v>
          </cell>
          <cell r="K1678">
            <v>0.876</v>
          </cell>
          <cell r="L1678" t="str">
            <v>Т</v>
          </cell>
          <cell r="M1678">
            <v>45417.37</v>
          </cell>
          <cell r="N1678">
            <v>43138</v>
          </cell>
          <cell r="O1678">
            <v>19305</v>
          </cell>
        </row>
        <row r="1679">
          <cell r="G1679" t="str">
            <v>1851024</v>
          </cell>
          <cell r="H1679" t="str">
            <v>Труба э/св 219х10 В ст09Г2С-12</v>
          </cell>
          <cell r="J1679" t="str">
            <v>ЮР-5</v>
          </cell>
          <cell r="K1679">
            <v>1.133</v>
          </cell>
          <cell r="L1679" t="str">
            <v>Т</v>
          </cell>
          <cell r="M1679">
            <v>45417.37</v>
          </cell>
          <cell r="N1679">
            <v>43138</v>
          </cell>
          <cell r="O1679">
            <v>19305</v>
          </cell>
        </row>
        <row r="1680">
          <cell r="G1680" t="str">
            <v>1851024</v>
          </cell>
          <cell r="H1680" t="str">
            <v>Труба э/св 219х10 В ст09Г2С-12</v>
          </cell>
          <cell r="J1680" t="str">
            <v>ЮР-5</v>
          </cell>
          <cell r="K1680">
            <v>0.20499999999999999</v>
          </cell>
          <cell r="L1680" t="str">
            <v>Т</v>
          </cell>
          <cell r="M1680">
            <v>45417.37</v>
          </cell>
          <cell r="N1680">
            <v>43138</v>
          </cell>
          <cell r="O1680">
            <v>19305</v>
          </cell>
        </row>
        <row r="1681">
          <cell r="G1681" t="str">
            <v>1851024</v>
          </cell>
          <cell r="H1681" t="str">
            <v>Труба э/св 219х10 В ст09Г2С-12</v>
          </cell>
          <cell r="J1681" t="str">
            <v>ЮР-5</v>
          </cell>
          <cell r="K1681">
            <v>0.152</v>
          </cell>
          <cell r="L1681" t="str">
            <v>Т</v>
          </cell>
          <cell r="M1681">
            <v>45417.37</v>
          </cell>
          <cell r="N1681">
            <v>43138</v>
          </cell>
          <cell r="O1681">
            <v>19305</v>
          </cell>
        </row>
        <row r="1682">
          <cell r="G1682" t="str">
            <v>1851024</v>
          </cell>
          <cell r="H1682" t="str">
            <v>Труба э/св 219х10 В ст09Г2С-12</v>
          </cell>
          <cell r="J1682" t="str">
            <v>ЮР-5</v>
          </cell>
          <cell r="K1682">
            <v>0.78700000000000003</v>
          </cell>
          <cell r="L1682" t="str">
            <v>Т</v>
          </cell>
          <cell r="M1682">
            <v>45417.37</v>
          </cell>
          <cell r="N1682">
            <v>43138</v>
          </cell>
          <cell r="O1682">
            <v>19305</v>
          </cell>
        </row>
        <row r="1683">
          <cell r="G1683" t="str">
            <v>1851024</v>
          </cell>
          <cell r="H1683" t="str">
            <v>Труба э/св 219х10 В ст09Г2С-12</v>
          </cell>
          <cell r="J1683" t="str">
            <v>ЮР-5</v>
          </cell>
          <cell r="K1683">
            <v>0.72099999999999997</v>
          </cell>
          <cell r="L1683" t="str">
            <v>Т</v>
          </cell>
          <cell r="M1683">
            <v>45417.37</v>
          </cell>
          <cell r="N1683">
            <v>43138</v>
          </cell>
          <cell r="O1683">
            <v>19305</v>
          </cell>
        </row>
        <row r="1684">
          <cell r="G1684" t="str">
            <v>1851024</v>
          </cell>
          <cell r="H1684" t="str">
            <v>Труба э/св 219х10 В ст09Г2С-12</v>
          </cell>
          <cell r="J1684" t="str">
            <v>ЮР-5</v>
          </cell>
          <cell r="K1684">
            <v>1.091</v>
          </cell>
          <cell r="L1684" t="str">
            <v>Т</v>
          </cell>
          <cell r="M1684">
            <v>45417.37</v>
          </cell>
          <cell r="N1684">
            <v>43138</v>
          </cell>
          <cell r="O1684">
            <v>19305</v>
          </cell>
        </row>
        <row r="1685">
          <cell r="G1685" t="str">
            <v>1851024</v>
          </cell>
          <cell r="H1685" t="str">
            <v>Труба э/св 219х10 В ст09Г2С-12</v>
          </cell>
          <cell r="J1685" t="str">
            <v>ЮР-5</v>
          </cell>
          <cell r="K1685">
            <v>0.627</v>
          </cell>
          <cell r="L1685" t="str">
            <v>Т</v>
          </cell>
          <cell r="M1685">
            <v>45417.37</v>
          </cell>
          <cell r="N1685">
            <v>43138</v>
          </cell>
          <cell r="O1685">
            <v>19305</v>
          </cell>
        </row>
        <row r="1686">
          <cell r="G1686" t="str">
            <v>1851024</v>
          </cell>
          <cell r="H1686" t="str">
            <v>Труба э/св 219х10 В ст09Г2С-12</v>
          </cell>
          <cell r="J1686" t="str">
            <v>ЮР-5</v>
          </cell>
          <cell r="K1686">
            <v>0.34</v>
          </cell>
          <cell r="L1686" t="str">
            <v>Т</v>
          </cell>
          <cell r="M1686">
            <v>45417.37</v>
          </cell>
          <cell r="N1686">
            <v>43138</v>
          </cell>
          <cell r="O1686">
            <v>19305</v>
          </cell>
        </row>
        <row r="1687">
          <cell r="G1687" t="str">
            <v>1851024</v>
          </cell>
          <cell r="H1687" t="str">
            <v>Труба э/св 219х10 В ст09Г2С-12</v>
          </cell>
          <cell r="J1687" t="str">
            <v>ЮР-5</v>
          </cell>
          <cell r="K1687">
            <v>3.0000000000000001E-3</v>
          </cell>
          <cell r="L1687" t="str">
            <v>Т</v>
          </cell>
          <cell r="M1687">
            <v>45417.37</v>
          </cell>
          <cell r="N1687">
            <v>43138</v>
          </cell>
          <cell r="O1687">
            <v>19305</v>
          </cell>
        </row>
        <row r="1688">
          <cell r="G1688" t="str">
            <v>1851024</v>
          </cell>
          <cell r="H1688" t="str">
            <v>Труба э/св 219х10 В ст09Г2С-12</v>
          </cell>
          <cell r="J1688" t="str">
            <v>ЮР-5</v>
          </cell>
          <cell r="K1688">
            <v>0.56899999999999995</v>
          </cell>
          <cell r="L1688" t="str">
            <v>Т</v>
          </cell>
          <cell r="M1688">
            <v>45417.37</v>
          </cell>
          <cell r="N1688">
            <v>43142</v>
          </cell>
          <cell r="O1688">
            <v>19305</v>
          </cell>
        </row>
        <row r="1689">
          <cell r="G1689" t="str">
            <v>1851024</v>
          </cell>
          <cell r="H1689" t="str">
            <v>Труба э/св 219х10 В ст09Г2С-12</v>
          </cell>
          <cell r="J1689" t="str">
            <v>ЮР-5</v>
          </cell>
          <cell r="K1689">
            <v>0.127</v>
          </cell>
          <cell r="L1689" t="str">
            <v>Т</v>
          </cell>
          <cell r="M1689">
            <v>45417.37</v>
          </cell>
          <cell r="N1689">
            <v>43142</v>
          </cell>
          <cell r="O1689">
            <v>19305</v>
          </cell>
        </row>
        <row r="1690">
          <cell r="G1690" t="str">
            <v>1851024</v>
          </cell>
          <cell r="H1690" t="str">
            <v>Труба э/св 219х10 В ст09Г2С-12</v>
          </cell>
          <cell r="J1690" t="str">
            <v>ЮР-5</v>
          </cell>
          <cell r="K1690">
            <v>0.7</v>
          </cell>
          <cell r="L1690" t="str">
            <v>Т</v>
          </cell>
          <cell r="M1690">
            <v>45417.37</v>
          </cell>
          <cell r="N1690">
            <v>43142</v>
          </cell>
          <cell r="O1690">
            <v>19305</v>
          </cell>
        </row>
        <row r="1691">
          <cell r="G1691" t="str">
            <v>1851024</v>
          </cell>
          <cell r="H1691" t="str">
            <v>Труба э/св 219х10 В ст09Г2С-12</v>
          </cell>
          <cell r="J1691" t="str">
            <v>ЮР-5</v>
          </cell>
          <cell r="K1691">
            <v>0.33200000000000002</v>
          </cell>
          <cell r="L1691" t="str">
            <v>Т</v>
          </cell>
          <cell r="M1691">
            <v>45417.38</v>
          </cell>
          <cell r="N1691">
            <v>43142</v>
          </cell>
          <cell r="O1691">
            <v>19305</v>
          </cell>
        </row>
        <row r="1692">
          <cell r="G1692" t="str">
            <v>2242129</v>
          </cell>
          <cell r="H1692" t="str">
            <v>Труба э/св 219х5 Б ст20</v>
          </cell>
          <cell r="J1692" t="str">
            <v>ЮР-5</v>
          </cell>
          <cell r="K1692">
            <v>5.2999999999999999E-2</v>
          </cell>
          <cell r="L1692" t="str">
            <v>Т</v>
          </cell>
          <cell r="M1692">
            <v>54779.73</v>
          </cell>
          <cell r="N1692">
            <v>43606</v>
          </cell>
          <cell r="O1692">
            <v>14670</v>
          </cell>
        </row>
        <row r="1693">
          <cell r="G1693" t="str">
            <v>2242129</v>
          </cell>
          <cell r="H1693" t="str">
            <v>Труба э/св 219х5 Б ст20</v>
          </cell>
          <cell r="J1693" t="str">
            <v>ЮР-5</v>
          </cell>
          <cell r="K1693">
            <v>2E-3</v>
          </cell>
          <cell r="L1693" t="str">
            <v>Т</v>
          </cell>
          <cell r="M1693">
            <v>54780</v>
          </cell>
          <cell r="N1693">
            <v>43606</v>
          </cell>
          <cell r="O1693">
            <v>14670</v>
          </cell>
        </row>
        <row r="1694">
          <cell r="G1694" t="str">
            <v>1242150</v>
          </cell>
          <cell r="H1694" t="str">
            <v>Труба э/св 219х5 В ст20</v>
          </cell>
          <cell r="J1694" t="str">
            <v>ЮР-5</v>
          </cell>
          <cell r="K1694">
            <v>0.35399999999999998</v>
          </cell>
          <cell r="L1694" t="str">
            <v>Т</v>
          </cell>
          <cell r="M1694">
            <v>56666.66</v>
          </cell>
          <cell r="N1694">
            <v>43684</v>
          </cell>
          <cell r="O1694">
            <v>14670</v>
          </cell>
        </row>
        <row r="1695">
          <cell r="G1695" t="str">
            <v>1242150</v>
          </cell>
          <cell r="H1695" t="str">
            <v>Труба э/св 219х5 В ст20</v>
          </cell>
          <cell r="J1695" t="str">
            <v>ЮР-5</v>
          </cell>
          <cell r="K1695">
            <v>0.27200000000000002</v>
          </cell>
          <cell r="L1695" t="str">
            <v>Т</v>
          </cell>
          <cell r="M1695">
            <v>56666.66</v>
          </cell>
          <cell r="N1695">
            <v>43684</v>
          </cell>
          <cell r="O1695">
            <v>14670</v>
          </cell>
        </row>
        <row r="1696">
          <cell r="G1696" t="str">
            <v>1033737</v>
          </cell>
          <cell r="H1696" t="str">
            <v>Труба э/св 219х6 В ст09Г2С</v>
          </cell>
          <cell r="J1696" t="str">
            <v>ЮР-5</v>
          </cell>
          <cell r="K1696">
            <v>0.156</v>
          </cell>
          <cell r="L1696" t="str">
            <v>Т</v>
          </cell>
          <cell r="M1696">
            <v>29915.26</v>
          </cell>
          <cell r="N1696">
            <v>41867</v>
          </cell>
          <cell r="O1696">
            <v>14670</v>
          </cell>
        </row>
        <row r="1697">
          <cell r="G1697" t="str">
            <v>1033737</v>
          </cell>
          <cell r="H1697" t="str">
            <v>Труба э/св 219х6 В ст09Г2С</v>
          </cell>
          <cell r="J1697" t="str">
            <v>ЮР-5</v>
          </cell>
          <cell r="K1697">
            <v>0.23300000000000001</v>
          </cell>
          <cell r="L1697" t="str">
            <v>Т</v>
          </cell>
          <cell r="M1697">
            <v>29915.25</v>
          </cell>
          <cell r="N1697">
            <v>41867</v>
          </cell>
          <cell r="O1697">
            <v>14670</v>
          </cell>
        </row>
        <row r="1698">
          <cell r="G1698" t="str">
            <v>1033737</v>
          </cell>
          <cell r="H1698" t="str">
            <v>Труба э/св 219х6 В ст09Г2С</v>
          </cell>
          <cell r="J1698" t="str">
            <v>ЮР-5</v>
          </cell>
          <cell r="K1698">
            <v>6.0000000000000001E-3</v>
          </cell>
          <cell r="L1698" t="str">
            <v>Т</v>
          </cell>
          <cell r="M1698">
            <v>60000</v>
          </cell>
          <cell r="N1698">
            <v>43715</v>
          </cell>
          <cell r="O1698">
            <v>14670</v>
          </cell>
        </row>
        <row r="1699">
          <cell r="G1699" t="str">
            <v>1033737</v>
          </cell>
          <cell r="H1699" t="str">
            <v>Труба э/св 219х6 В ст09Г2С</v>
          </cell>
          <cell r="J1699" t="str">
            <v>ЮР-5</v>
          </cell>
          <cell r="K1699">
            <v>6.0000000000000001E-3</v>
          </cell>
          <cell r="L1699" t="str">
            <v>Т</v>
          </cell>
          <cell r="M1699">
            <v>47033.33</v>
          </cell>
          <cell r="N1699">
            <v>43187</v>
          </cell>
          <cell r="O1699">
            <v>14670</v>
          </cell>
        </row>
        <row r="1700">
          <cell r="G1700" t="str">
            <v>1876019</v>
          </cell>
          <cell r="H1700" t="str">
            <v>Труба э/св 219х6 В ст09Г2С-12</v>
          </cell>
          <cell r="J1700" t="str">
            <v>ЮР-5</v>
          </cell>
          <cell r="K1700">
            <v>0.26500000000000001</v>
          </cell>
          <cell r="L1700" t="str">
            <v>Т</v>
          </cell>
          <cell r="M1700">
            <v>43132.11</v>
          </cell>
          <cell r="N1700">
            <v>43159</v>
          </cell>
          <cell r="O1700">
            <v>14670</v>
          </cell>
        </row>
        <row r="1701">
          <cell r="G1701" t="str">
            <v>1876019</v>
          </cell>
          <cell r="H1701" t="str">
            <v>Труба э/св 219х6 В ст09Г2С-12</v>
          </cell>
          <cell r="J1701" t="str">
            <v>ЮР-5</v>
          </cell>
          <cell r="K1701">
            <v>2.9000000000000001E-2</v>
          </cell>
          <cell r="L1701" t="str">
            <v>Т</v>
          </cell>
          <cell r="M1701">
            <v>63500</v>
          </cell>
          <cell r="N1701">
            <v>43187</v>
          </cell>
          <cell r="O1701">
            <v>14670</v>
          </cell>
        </row>
        <row r="1702">
          <cell r="G1702" t="str">
            <v>1876019</v>
          </cell>
          <cell r="H1702" t="str">
            <v>Труба э/св 219х6 В ст09Г2С-12</v>
          </cell>
          <cell r="J1702" t="str">
            <v>ЮР-5</v>
          </cell>
          <cell r="K1702">
            <v>3.5999999999999997E-2</v>
          </cell>
          <cell r="L1702" t="str">
            <v>Т</v>
          </cell>
          <cell r="M1702">
            <v>63500</v>
          </cell>
          <cell r="N1702">
            <v>43187</v>
          </cell>
          <cell r="O1702">
            <v>14670</v>
          </cell>
        </row>
        <row r="1703">
          <cell r="G1703" t="str">
            <v>1250678</v>
          </cell>
          <cell r="H1703" t="str">
            <v>Труба э/св 219х7 В ст09Г2С</v>
          </cell>
          <cell r="J1703" t="str">
            <v>ЮР-5</v>
          </cell>
          <cell r="K1703">
            <v>3.0000000000000001E-3</v>
          </cell>
          <cell r="L1703" t="str">
            <v>Т</v>
          </cell>
          <cell r="M1703">
            <v>47372.82</v>
          </cell>
          <cell r="N1703">
            <v>42678</v>
          </cell>
          <cell r="O1703">
            <v>15267</v>
          </cell>
        </row>
        <row r="1704">
          <cell r="G1704" t="str">
            <v>1250678</v>
          </cell>
          <cell r="H1704" t="str">
            <v>Труба э/св 219х7 В ст09Г2С</v>
          </cell>
          <cell r="J1704" t="str">
            <v>ЮР-5</v>
          </cell>
          <cell r="K1704">
            <v>3.6999999999999998E-2</v>
          </cell>
          <cell r="L1704" t="str">
            <v>Т</v>
          </cell>
          <cell r="M1704">
            <v>47372.82</v>
          </cell>
          <cell r="N1704">
            <v>42678</v>
          </cell>
          <cell r="O1704">
            <v>15267</v>
          </cell>
        </row>
        <row r="1705">
          <cell r="G1705" t="str">
            <v>1250678</v>
          </cell>
          <cell r="H1705" t="str">
            <v>Труба э/св 219х7 В ст09Г2С</v>
          </cell>
          <cell r="J1705" t="str">
            <v>ЮР-5</v>
          </cell>
          <cell r="K1705">
            <v>1.4999999999999999E-2</v>
          </cell>
          <cell r="L1705" t="str">
            <v>Т</v>
          </cell>
          <cell r="M1705">
            <v>47372.82</v>
          </cell>
          <cell r="N1705">
            <v>42678</v>
          </cell>
          <cell r="O1705">
            <v>15267</v>
          </cell>
        </row>
        <row r="1706">
          <cell r="G1706" t="str">
            <v>1250678</v>
          </cell>
          <cell r="H1706" t="str">
            <v>Труба э/св 219х7 В ст09Г2С</v>
          </cell>
          <cell r="J1706" t="str">
            <v>ЮР-5</v>
          </cell>
          <cell r="K1706">
            <v>7.3999999999999996E-2</v>
          </cell>
          <cell r="L1706" t="str">
            <v>Т</v>
          </cell>
          <cell r="M1706">
            <v>47372.82</v>
          </cell>
          <cell r="N1706">
            <v>42678</v>
          </cell>
          <cell r="O1706">
            <v>15267</v>
          </cell>
        </row>
        <row r="1707">
          <cell r="G1707" t="str">
            <v>1250678</v>
          </cell>
          <cell r="H1707" t="str">
            <v>Труба э/св 219х7 В ст09Г2С</v>
          </cell>
          <cell r="J1707" t="str">
            <v>ЮР-5</v>
          </cell>
          <cell r="K1707">
            <v>2.1999999999999999E-2</v>
          </cell>
          <cell r="L1707" t="str">
            <v>Т</v>
          </cell>
          <cell r="M1707">
            <v>47372.82</v>
          </cell>
          <cell r="N1707">
            <v>42678</v>
          </cell>
          <cell r="O1707">
            <v>15267</v>
          </cell>
        </row>
        <row r="1708">
          <cell r="G1708" t="str">
            <v>1250678</v>
          </cell>
          <cell r="H1708" t="str">
            <v>Труба э/св 219х7 В ст09Г2С</v>
          </cell>
          <cell r="J1708" t="str">
            <v>ЮР-5</v>
          </cell>
          <cell r="K1708">
            <v>2.1000000000000001E-2</v>
          </cell>
          <cell r="L1708" t="str">
            <v>Т</v>
          </cell>
          <cell r="M1708">
            <v>47372.82</v>
          </cell>
          <cell r="N1708">
            <v>42678</v>
          </cell>
          <cell r="O1708">
            <v>15267</v>
          </cell>
        </row>
        <row r="1709">
          <cell r="G1709" t="str">
            <v>1250678</v>
          </cell>
          <cell r="H1709" t="str">
            <v>Труба э/св 219х7 В ст09Г2С</v>
          </cell>
          <cell r="J1709" t="str">
            <v>ЮР-5</v>
          </cell>
          <cell r="K1709">
            <v>5.0000000000000001E-3</v>
          </cell>
          <cell r="L1709" t="str">
            <v>Т</v>
          </cell>
          <cell r="M1709">
            <v>47372.82</v>
          </cell>
          <cell r="N1709">
            <v>42678</v>
          </cell>
          <cell r="O1709">
            <v>15267</v>
          </cell>
        </row>
        <row r="1710">
          <cell r="G1710" t="str">
            <v>1250678</v>
          </cell>
          <cell r="H1710" t="str">
            <v>Труба э/св 219х7 В ст09Г2С</v>
          </cell>
          <cell r="J1710" t="str">
            <v>ЮР-5</v>
          </cell>
          <cell r="K1710">
            <v>0.33</v>
          </cell>
          <cell r="L1710" t="str">
            <v>Т</v>
          </cell>
          <cell r="M1710">
            <v>52079.66</v>
          </cell>
          <cell r="N1710">
            <v>43213</v>
          </cell>
          <cell r="O1710">
            <v>15267</v>
          </cell>
        </row>
        <row r="1711">
          <cell r="G1711" t="str">
            <v>1250678</v>
          </cell>
          <cell r="H1711" t="str">
            <v>Труба э/св 219х7 В ст09Г2С</v>
          </cell>
          <cell r="J1711" t="str">
            <v>ЮР-5</v>
          </cell>
          <cell r="K1711">
            <v>0.35</v>
          </cell>
          <cell r="L1711" t="str">
            <v>Т</v>
          </cell>
          <cell r="M1711">
            <v>52079.66</v>
          </cell>
          <cell r="N1711">
            <v>43213</v>
          </cell>
          <cell r="O1711">
            <v>15267</v>
          </cell>
        </row>
        <row r="1712">
          <cell r="G1712" t="str">
            <v>1250678</v>
          </cell>
          <cell r="H1712" t="str">
            <v>Труба э/св 219х7 В ст09Г2С</v>
          </cell>
          <cell r="J1712" t="str">
            <v>ЮР-5</v>
          </cell>
          <cell r="K1712">
            <v>2.3E-2</v>
          </cell>
          <cell r="L1712" t="str">
            <v>Т</v>
          </cell>
          <cell r="M1712">
            <v>47372.86</v>
          </cell>
          <cell r="N1712">
            <v>42678</v>
          </cell>
          <cell r="O1712">
            <v>15267</v>
          </cell>
        </row>
        <row r="1713">
          <cell r="G1713" t="str">
            <v>1108713</v>
          </cell>
          <cell r="H1713" t="str">
            <v>Труба э/св 219х8 В ст09Г2С</v>
          </cell>
          <cell r="J1713" t="str">
            <v>Карабула</v>
          </cell>
          <cell r="K1713">
            <v>0.152</v>
          </cell>
          <cell r="L1713" t="str">
            <v>Т</v>
          </cell>
          <cell r="M1713">
            <v>116000</v>
          </cell>
          <cell r="N1713">
            <v>45628</v>
          </cell>
          <cell r="O1713">
            <v>1753</v>
          </cell>
        </row>
        <row r="1714">
          <cell r="G1714" t="str">
            <v>1108713</v>
          </cell>
          <cell r="H1714" t="str">
            <v>Труба э/св 219х8 В ст09Г2С</v>
          </cell>
          <cell r="J1714" t="str">
            <v>ЮР-5</v>
          </cell>
          <cell r="K1714">
            <v>2.7E-2</v>
          </cell>
          <cell r="L1714" t="str">
            <v>Т</v>
          </cell>
          <cell r="M1714">
            <v>81500</v>
          </cell>
          <cell r="N1714">
            <v>45110</v>
          </cell>
          <cell r="O1714">
            <v>1753</v>
          </cell>
        </row>
        <row r="1715">
          <cell r="G1715" t="str">
            <v>2328674</v>
          </cell>
          <cell r="H1715" t="str">
            <v>Труба э/св 219Х8 В ст09Г2С 2У В2/2-80</v>
          </cell>
          <cell r="J1715" t="str">
            <v>ЮР-5</v>
          </cell>
          <cell r="K1715">
            <v>0.18099999999999999</v>
          </cell>
          <cell r="L1715" t="str">
            <v>Т</v>
          </cell>
          <cell r="M1715">
            <v>81535.520000000004</v>
          </cell>
          <cell r="N1715">
            <v>43922</v>
          </cell>
          <cell r="O1715">
            <v>2986</v>
          </cell>
        </row>
        <row r="1716">
          <cell r="G1716" t="str">
            <v>1845961</v>
          </cell>
          <cell r="H1716" t="str">
            <v>Труба э/св 219х8 В ст09Г2С-12</v>
          </cell>
          <cell r="J1716" t="str">
            <v>ЮР-5</v>
          </cell>
          <cell r="K1716">
            <v>7.0000000000000001E-3</v>
          </cell>
          <cell r="L1716" t="str">
            <v>Т</v>
          </cell>
          <cell r="M1716">
            <v>49167.14</v>
          </cell>
          <cell r="N1716">
            <v>44013</v>
          </cell>
          <cell r="O1716">
            <v>28816</v>
          </cell>
        </row>
        <row r="1717">
          <cell r="G1717" t="str">
            <v>1845961</v>
          </cell>
          <cell r="H1717" t="str">
            <v>Труба э/св 219х8 В ст09Г2С-12</v>
          </cell>
          <cell r="J1717" t="str">
            <v>ЮР-5</v>
          </cell>
          <cell r="K1717">
            <v>2.9000000000000001E-2</v>
          </cell>
          <cell r="L1717" t="str">
            <v>Т</v>
          </cell>
          <cell r="M1717">
            <v>49166.66</v>
          </cell>
          <cell r="N1717">
            <v>44013</v>
          </cell>
          <cell r="O1717">
            <v>28816</v>
          </cell>
        </row>
        <row r="1718">
          <cell r="G1718" t="str">
            <v>1845961</v>
          </cell>
          <cell r="H1718" t="str">
            <v>Труба э/св 219х8 В ст09Г2С-12</v>
          </cell>
          <cell r="J1718" t="str">
            <v>ЮР-5</v>
          </cell>
          <cell r="K1718">
            <v>0.71099999999999997</v>
          </cell>
          <cell r="L1718" t="str">
            <v>Т</v>
          </cell>
          <cell r="M1718">
            <v>49166.66</v>
          </cell>
          <cell r="N1718">
            <v>44013</v>
          </cell>
          <cell r="O1718">
            <v>28816</v>
          </cell>
        </row>
        <row r="1719">
          <cell r="G1719" t="str">
            <v>1043263</v>
          </cell>
          <cell r="H1719" t="str">
            <v>Труба э/св 219х8 В ст20</v>
          </cell>
          <cell r="J1719" t="str">
            <v>ЮР-5</v>
          </cell>
          <cell r="K1719">
            <v>0.115</v>
          </cell>
          <cell r="L1719" t="str">
            <v>Т</v>
          </cell>
          <cell r="M1719">
            <v>38983.01</v>
          </cell>
          <cell r="N1719">
            <v>41972</v>
          </cell>
          <cell r="O1719">
            <v>1958</v>
          </cell>
        </row>
        <row r="1720">
          <cell r="G1720" t="str">
            <v>1043263</v>
          </cell>
          <cell r="H1720" t="str">
            <v>Труба э/св 219х8 В ст20</v>
          </cell>
          <cell r="J1720" t="str">
            <v>ЮР-5</v>
          </cell>
          <cell r="K1720">
            <v>3.1E-2</v>
          </cell>
          <cell r="L1720" t="str">
            <v>Т</v>
          </cell>
          <cell r="M1720">
            <v>38983.01</v>
          </cell>
          <cell r="N1720">
            <v>41972</v>
          </cell>
          <cell r="O1720">
            <v>1958</v>
          </cell>
        </row>
        <row r="1721">
          <cell r="G1721" t="str">
            <v>1870309</v>
          </cell>
          <cell r="H1721" t="str">
            <v>Труба э/св 219х9 В ст09Г2С</v>
          </cell>
          <cell r="J1721" t="str">
            <v>ЮР-5</v>
          </cell>
          <cell r="K1721">
            <v>0.33</v>
          </cell>
          <cell r="L1721" t="str">
            <v>Т</v>
          </cell>
          <cell r="M1721">
            <v>45105</v>
          </cell>
          <cell r="N1721">
            <v>43138</v>
          </cell>
          <cell r="O1721">
            <v>15267</v>
          </cell>
        </row>
        <row r="1722">
          <cell r="G1722" t="str">
            <v>1870309</v>
          </cell>
          <cell r="H1722" t="str">
            <v>Труба э/св 219х9 В ст09Г2С</v>
          </cell>
          <cell r="J1722" t="str">
            <v>ЮР-5</v>
          </cell>
          <cell r="K1722">
            <v>0.14699999999999999</v>
          </cell>
          <cell r="L1722" t="str">
            <v>Т</v>
          </cell>
          <cell r="M1722">
            <v>45105</v>
          </cell>
          <cell r="N1722">
            <v>43138</v>
          </cell>
          <cell r="O1722">
            <v>15267</v>
          </cell>
        </row>
        <row r="1723">
          <cell r="G1723" t="str">
            <v>1870309</v>
          </cell>
          <cell r="H1723" t="str">
            <v>Труба э/св 219х9 В ст09Г2С</v>
          </cell>
          <cell r="J1723" t="str">
            <v>ЮР-5</v>
          </cell>
          <cell r="K1723">
            <v>1.2E-2</v>
          </cell>
          <cell r="L1723" t="str">
            <v>Т</v>
          </cell>
          <cell r="M1723">
            <v>45105</v>
          </cell>
          <cell r="N1723">
            <v>43138</v>
          </cell>
          <cell r="O1723">
            <v>15267</v>
          </cell>
        </row>
        <row r="1724">
          <cell r="G1724" t="str">
            <v>1870309</v>
          </cell>
          <cell r="H1724" t="str">
            <v>Труба э/св 219х9 В ст09Г2С</v>
          </cell>
          <cell r="J1724" t="str">
            <v>ЮР-5</v>
          </cell>
          <cell r="K1724">
            <v>1.4999999999999999E-2</v>
          </cell>
          <cell r="L1724" t="str">
            <v>Т</v>
          </cell>
          <cell r="M1724">
            <v>45105</v>
          </cell>
          <cell r="N1724">
            <v>43138</v>
          </cell>
          <cell r="O1724">
            <v>15267</v>
          </cell>
        </row>
        <row r="1725">
          <cell r="G1725" t="str">
            <v>1603444</v>
          </cell>
          <cell r="H1725" t="str">
            <v>Труба э/св 273х4,5 В ст09Г2С</v>
          </cell>
          <cell r="J1725" t="str">
            <v>ЮР-5</v>
          </cell>
          <cell r="K1725">
            <v>4.4999999999999998E-2</v>
          </cell>
          <cell r="L1725" t="str">
            <v>Т</v>
          </cell>
          <cell r="M1725">
            <v>46610.2</v>
          </cell>
          <cell r="N1725">
            <v>41990</v>
          </cell>
          <cell r="O1725">
            <v>37631</v>
          </cell>
        </row>
        <row r="1726">
          <cell r="G1726" t="str">
            <v>1603444</v>
          </cell>
          <cell r="H1726" t="str">
            <v>Труба э/св 273х4,5 В ст09Г2С</v>
          </cell>
          <cell r="J1726" t="str">
            <v>ЮР-5</v>
          </cell>
          <cell r="K1726">
            <v>0.1</v>
          </cell>
          <cell r="L1726" t="str">
            <v>Т</v>
          </cell>
          <cell r="M1726">
            <v>46610.2</v>
          </cell>
          <cell r="N1726">
            <v>41990</v>
          </cell>
          <cell r="O1726">
            <v>37631</v>
          </cell>
        </row>
        <row r="1727">
          <cell r="G1727" t="str">
            <v>1886688</v>
          </cell>
          <cell r="H1727" t="str">
            <v>Труба э/св 325х10 В ст09Г2С</v>
          </cell>
          <cell r="J1727" t="str">
            <v>ЮР-5</v>
          </cell>
          <cell r="K1727">
            <v>6.8849999999999998</v>
          </cell>
          <cell r="L1727" t="str">
            <v>Т</v>
          </cell>
          <cell r="M1727">
            <v>48381.8</v>
          </cell>
          <cell r="N1727">
            <v>43539</v>
          </cell>
          <cell r="O1727">
            <v>16712</v>
          </cell>
        </row>
        <row r="1728">
          <cell r="G1728" t="str">
            <v>1886688</v>
          </cell>
          <cell r="H1728" t="str">
            <v>Труба э/св 325х10 В ст09Г2С</v>
          </cell>
          <cell r="J1728" t="str">
            <v>ЮР-5</v>
          </cell>
          <cell r="K1728">
            <v>1.0660000000000001</v>
          </cell>
          <cell r="L1728" t="str">
            <v>Т</v>
          </cell>
          <cell r="M1728">
            <v>48381.8</v>
          </cell>
          <cell r="N1728">
            <v>43539</v>
          </cell>
          <cell r="O1728">
            <v>16712</v>
          </cell>
        </row>
        <row r="1729">
          <cell r="G1729" t="str">
            <v>1851023</v>
          </cell>
          <cell r="H1729" t="str">
            <v>Труба э/св 325х10 В ст09Г2С-12</v>
          </cell>
          <cell r="J1729" t="str">
            <v>ЮР-5</v>
          </cell>
          <cell r="K1729">
            <v>0.10199999999999999</v>
          </cell>
          <cell r="L1729" t="str">
            <v>Т</v>
          </cell>
          <cell r="M1729">
            <v>45417.35</v>
          </cell>
          <cell r="N1729">
            <v>43128</v>
          </cell>
          <cell r="O1729">
            <v>17013</v>
          </cell>
        </row>
        <row r="1730">
          <cell r="G1730" t="str">
            <v>1851023</v>
          </cell>
          <cell r="H1730" t="str">
            <v>Труба э/св 325х10 В ст09Г2С-12</v>
          </cell>
          <cell r="J1730" t="str">
            <v>ЮР-5</v>
          </cell>
          <cell r="K1730">
            <v>3.0209999999999999</v>
          </cell>
          <cell r="L1730" t="str">
            <v>Т</v>
          </cell>
          <cell r="M1730">
            <v>57964.2</v>
          </cell>
          <cell r="N1730">
            <v>43434</v>
          </cell>
          <cell r="O1730">
            <v>17013</v>
          </cell>
        </row>
        <row r="1731">
          <cell r="G1731" t="str">
            <v>1851023</v>
          </cell>
          <cell r="H1731" t="str">
            <v>Труба э/св 325х10 В ст09Г2С-12</v>
          </cell>
          <cell r="J1731" t="str">
            <v>ЮР-5</v>
          </cell>
          <cell r="K1731">
            <v>48.978999999999999</v>
          </cell>
          <cell r="L1731" t="str">
            <v>Т</v>
          </cell>
          <cell r="M1731">
            <v>57964.2</v>
          </cell>
          <cell r="N1731">
            <v>43434</v>
          </cell>
          <cell r="O1731">
            <v>17013</v>
          </cell>
        </row>
        <row r="1732">
          <cell r="G1732" t="str">
            <v>1851023</v>
          </cell>
          <cell r="H1732" t="str">
            <v>Труба э/св 325х10 В ст09Г2С-12</v>
          </cell>
          <cell r="J1732" t="str">
            <v>ЮР-5</v>
          </cell>
          <cell r="K1732">
            <v>4.1000000000000002E-2</v>
          </cell>
          <cell r="L1732" t="str">
            <v>Т</v>
          </cell>
          <cell r="M1732">
            <v>57964.2</v>
          </cell>
          <cell r="N1732">
            <v>43434</v>
          </cell>
          <cell r="O1732">
            <v>17013</v>
          </cell>
        </row>
        <row r="1733">
          <cell r="G1733" t="str">
            <v>1851023</v>
          </cell>
          <cell r="H1733" t="str">
            <v>Труба э/св 325х10 В ст09Г2С-12</v>
          </cell>
          <cell r="J1733" t="str">
            <v>ЮР-5</v>
          </cell>
          <cell r="K1733">
            <v>8.4000000000000005E-2</v>
          </cell>
          <cell r="L1733" t="str">
            <v>Т</v>
          </cell>
          <cell r="M1733">
            <v>57964.2</v>
          </cell>
          <cell r="N1733">
            <v>43434</v>
          </cell>
          <cell r="O1733">
            <v>17013</v>
          </cell>
        </row>
        <row r="1734">
          <cell r="G1734" t="str">
            <v>1190014</v>
          </cell>
          <cell r="H1734" t="str">
            <v>Труба э/св 325х4 В ст3сп</v>
          </cell>
          <cell r="J1734" t="str">
            <v>ЮР-5</v>
          </cell>
          <cell r="K1734">
            <v>8.2000000000000003E-2</v>
          </cell>
          <cell r="L1734" t="str">
            <v>Т</v>
          </cell>
          <cell r="M1734">
            <v>46610.12</v>
          </cell>
          <cell r="N1734">
            <v>41982</v>
          </cell>
          <cell r="O1734">
            <v>2352</v>
          </cell>
        </row>
        <row r="1735">
          <cell r="G1735" t="str">
            <v>1168096</v>
          </cell>
          <cell r="H1735" t="str">
            <v>Труба э/св 325х6 В ст09Г2С</v>
          </cell>
          <cell r="J1735" t="str">
            <v>ЮР-5</v>
          </cell>
          <cell r="K1735">
            <v>0.14000000000000001</v>
          </cell>
          <cell r="L1735" t="str">
            <v>Т</v>
          </cell>
          <cell r="M1735">
            <v>66101.710000000006</v>
          </cell>
          <cell r="N1735">
            <v>42826</v>
          </cell>
          <cell r="O1735">
            <v>16712</v>
          </cell>
        </row>
        <row r="1736">
          <cell r="G1736" t="str">
            <v>1168096</v>
          </cell>
          <cell r="H1736" t="str">
            <v>Труба э/св 325х6 В ст09Г2С</v>
          </cell>
          <cell r="J1736" t="str">
            <v>ЮР-5</v>
          </cell>
          <cell r="K1736">
            <v>0.14000000000000001</v>
          </cell>
          <cell r="L1736" t="str">
            <v>Т</v>
          </cell>
          <cell r="M1736">
            <v>55254.29</v>
          </cell>
          <cell r="N1736">
            <v>42917</v>
          </cell>
          <cell r="O1736">
            <v>16712</v>
          </cell>
        </row>
        <row r="1737">
          <cell r="G1737" t="str">
            <v>1043495</v>
          </cell>
          <cell r="H1737" t="str">
            <v>Труба э/св 325х8 В ст09Г2С</v>
          </cell>
          <cell r="J1737" t="str">
            <v>ЮР-5</v>
          </cell>
          <cell r="K1737">
            <v>1.2E-2</v>
          </cell>
          <cell r="L1737" t="str">
            <v>Т</v>
          </cell>
          <cell r="M1737">
            <v>50593.33</v>
          </cell>
          <cell r="N1737">
            <v>42678</v>
          </cell>
          <cell r="O1737">
            <v>2008</v>
          </cell>
        </row>
        <row r="1738">
          <cell r="G1738" t="str">
            <v>1043495</v>
          </cell>
          <cell r="H1738" t="str">
            <v>Труба э/св 325х8 В ст09Г2С</v>
          </cell>
          <cell r="J1738" t="str">
            <v>ЮР-5</v>
          </cell>
          <cell r="K1738">
            <v>4.2000000000000003E-2</v>
          </cell>
          <cell r="L1738" t="str">
            <v>Т</v>
          </cell>
          <cell r="M1738">
            <v>41245.769999999997</v>
          </cell>
          <cell r="N1738">
            <v>42767</v>
          </cell>
          <cell r="O1738">
            <v>2008</v>
          </cell>
        </row>
        <row r="1739">
          <cell r="G1739" t="str">
            <v>1043495</v>
          </cell>
          <cell r="H1739" t="str">
            <v>Труба э/св 325х8 В ст09Г2С</v>
          </cell>
          <cell r="J1739" t="str">
            <v>ЮР-5</v>
          </cell>
          <cell r="K1739">
            <v>4.1000000000000002E-2</v>
          </cell>
          <cell r="L1739" t="str">
            <v>Т</v>
          </cell>
          <cell r="M1739">
            <v>57815.61</v>
          </cell>
          <cell r="N1739">
            <v>43543</v>
          </cell>
          <cell r="O1739">
            <v>2008</v>
          </cell>
        </row>
        <row r="1740">
          <cell r="G1740" t="str">
            <v>1043495</v>
          </cell>
          <cell r="H1740" t="str">
            <v>Труба э/св 325х8 В ст09Г2С</v>
          </cell>
          <cell r="J1740" t="str">
            <v>ЮР-5</v>
          </cell>
          <cell r="K1740">
            <v>0.03</v>
          </cell>
          <cell r="L1740" t="str">
            <v>Т</v>
          </cell>
          <cell r="M1740">
            <v>51694.9</v>
          </cell>
          <cell r="N1740">
            <v>43228</v>
          </cell>
          <cell r="O1740">
            <v>2008</v>
          </cell>
        </row>
        <row r="1741">
          <cell r="G1741" t="str">
            <v>1043495</v>
          </cell>
          <cell r="H1741" t="str">
            <v>Труба э/св 325х8 В ст09Г2С</v>
          </cell>
          <cell r="J1741" t="str">
            <v>ЮР-5</v>
          </cell>
          <cell r="K1741">
            <v>3.5999999999999997E-2</v>
          </cell>
          <cell r="L1741" t="str">
            <v>Т</v>
          </cell>
          <cell r="M1741">
            <v>62305</v>
          </cell>
          <cell r="N1741">
            <v>43606</v>
          </cell>
          <cell r="O1741">
            <v>2008</v>
          </cell>
        </row>
        <row r="1742">
          <cell r="G1742" t="str">
            <v>1845826</v>
          </cell>
          <cell r="H1742" t="str">
            <v>Труба э/св 325х8 В ст09Г2С-12</v>
          </cell>
          <cell r="J1742" t="str">
            <v>ЮР-5</v>
          </cell>
          <cell r="K1742">
            <v>51.363999999999997</v>
          </cell>
          <cell r="L1742" t="str">
            <v>Т</v>
          </cell>
          <cell r="M1742">
            <v>42079.92</v>
          </cell>
          <cell r="N1742">
            <v>43116</v>
          </cell>
          <cell r="O1742">
            <v>23371</v>
          </cell>
        </row>
        <row r="1743">
          <cell r="G1743" t="str">
            <v>1845826</v>
          </cell>
          <cell r="H1743" t="str">
            <v>Труба э/св 325х8 В ст09Г2С-12</v>
          </cell>
          <cell r="J1743" t="str">
            <v>ЮР-5</v>
          </cell>
          <cell r="K1743">
            <v>43.055999999999997</v>
          </cell>
          <cell r="L1743" t="str">
            <v>Т</v>
          </cell>
          <cell r="M1743">
            <v>42079.92</v>
          </cell>
          <cell r="N1743">
            <v>43126</v>
          </cell>
          <cell r="O1743">
            <v>23371</v>
          </cell>
        </row>
        <row r="1744">
          <cell r="G1744" t="str">
            <v>1845826</v>
          </cell>
          <cell r="H1744" t="str">
            <v>Труба э/св 325х8 В ст09Г2С-12</v>
          </cell>
          <cell r="J1744" t="str">
            <v>ЮР-5</v>
          </cell>
          <cell r="K1744">
            <v>46.402000000000001</v>
          </cell>
          <cell r="L1744" t="str">
            <v>Т</v>
          </cell>
          <cell r="M1744">
            <v>42079.92</v>
          </cell>
          <cell r="N1744">
            <v>43092</v>
          </cell>
          <cell r="O1744">
            <v>23371</v>
          </cell>
        </row>
        <row r="1745">
          <cell r="G1745" t="str">
            <v>1045451</v>
          </cell>
          <cell r="H1745" t="str">
            <v>Труба э/св 325х8 В ст20</v>
          </cell>
          <cell r="J1745" t="str">
            <v>ЮР-5</v>
          </cell>
          <cell r="K1745">
            <v>2.5000000000000001E-2</v>
          </cell>
          <cell r="L1745" t="str">
            <v>Т</v>
          </cell>
          <cell r="M1745">
            <v>70508.399999999994</v>
          </cell>
          <cell r="N1745">
            <v>43282</v>
          </cell>
          <cell r="O1745">
            <v>14539</v>
          </cell>
        </row>
        <row r="1746">
          <cell r="G1746" t="str">
            <v>1045451</v>
          </cell>
          <cell r="H1746" t="str">
            <v>Труба э/св 325х8 В ст20</v>
          </cell>
          <cell r="J1746" t="str">
            <v>ЮР-5</v>
          </cell>
          <cell r="K1746">
            <v>0.47699999999999998</v>
          </cell>
          <cell r="L1746" t="str">
            <v>Т</v>
          </cell>
          <cell r="M1746">
            <v>51807.63</v>
          </cell>
          <cell r="N1746">
            <v>43591</v>
          </cell>
          <cell r="O1746">
            <v>14539</v>
          </cell>
        </row>
        <row r="1747">
          <cell r="G1747" t="str">
            <v>1045451</v>
          </cell>
          <cell r="H1747" t="str">
            <v>Труба э/св 325х8 В ст20</v>
          </cell>
          <cell r="J1747" t="str">
            <v>ЮР-5</v>
          </cell>
          <cell r="K1747">
            <v>0.77400000000000002</v>
          </cell>
          <cell r="L1747" t="str">
            <v>Т</v>
          </cell>
          <cell r="M1747">
            <v>51807.63</v>
          </cell>
          <cell r="N1747">
            <v>43591</v>
          </cell>
          <cell r="O1747">
            <v>14539</v>
          </cell>
        </row>
        <row r="1748">
          <cell r="G1748" t="str">
            <v>1045451</v>
          </cell>
          <cell r="H1748" t="str">
            <v>Труба э/св 325х8 В ст20</v>
          </cell>
          <cell r="J1748" t="str">
            <v>ЮР-5</v>
          </cell>
          <cell r="K1748">
            <v>6.2E-2</v>
          </cell>
          <cell r="L1748" t="str">
            <v>Т</v>
          </cell>
          <cell r="M1748">
            <v>51807.63</v>
          </cell>
          <cell r="N1748">
            <v>43591</v>
          </cell>
          <cell r="O1748">
            <v>14539</v>
          </cell>
        </row>
        <row r="1749">
          <cell r="G1749" t="str">
            <v>1865697</v>
          </cell>
          <cell r="H1749" t="str">
            <v>Труба э/св 32х2,8 В ст09Г2С</v>
          </cell>
          <cell r="J1749" t="str">
            <v>ЮР-5</v>
          </cell>
          <cell r="K1749">
            <v>1E-3</v>
          </cell>
          <cell r="L1749" t="str">
            <v>Т</v>
          </cell>
          <cell r="M1749">
            <v>64817.22</v>
          </cell>
          <cell r="N1749">
            <v>43191</v>
          </cell>
          <cell r="O1749">
            <v>6382</v>
          </cell>
        </row>
        <row r="1750">
          <cell r="G1750" t="str">
            <v>1865697</v>
          </cell>
          <cell r="H1750" t="str">
            <v>Труба э/св 32х2,8 В ст09Г2С</v>
          </cell>
          <cell r="J1750" t="str">
            <v>ЮР-5</v>
          </cell>
          <cell r="K1750">
            <v>6.0000000000000001E-3</v>
          </cell>
          <cell r="L1750" t="str">
            <v>Т</v>
          </cell>
          <cell r="M1750">
            <v>100410</v>
          </cell>
          <cell r="N1750">
            <v>43191</v>
          </cell>
          <cell r="O1750">
            <v>6382</v>
          </cell>
        </row>
        <row r="1751">
          <cell r="G1751" t="str">
            <v>1865697</v>
          </cell>
          <cell r="H1751" t="str">
            <v>Труба э/св 32х2,8 В ст09Г2С</v>
          </cell>
          <cell r="J1751" t="str">
            <v>ЮР-5</v>
          </cell>
          <cell r="K1751">
            <v>1E-3</v>
          </cell>
          <cell r="L1751" t="str">
            <v>Т</v>
          </cell>
          <cell r="M1751">
            <v>64817.22</v>
          </cell>
          <cell r="N1751">
            <v>43282</v>
          </cell>
          <cell r="O1751">
            <v>6382</v>
          </cell>
        </row>
        <row r="1752">
          <cell r="G1752" t="str">
            <v>1865697</v>
          </cell>
          <cell r="H1752" t="str">
            <v>Труба э/св 32х2,8 В ст09Г2С</v>
          </cell>
          <cell r="J1752" t="str">
            <v>ЮР-5</v>
          </cell>
          <cell r="K1752">
            <v>1.6E-2</v>
          </cell>
          <cell r="L1752" t="str">
            <v>Т</v>
          </cell>
          <cell r="M1752">
            <v>64817.22</v>
          </cell>
          <cell r="N1752">
            <v>43282</v>
          </cell>
          <cell r="O1752">
            <v>6382</v>
          </cell>
        </row>
        <row r="1753">
          <cell r="G1753" t="str">
            <v>1033487</v>
          </cell>
          <cell r="H1753" t="str">
            <v>Труба э/св 32х3 В ст10</v>
          </cell>
          <cell r="J1753" t="str">
            <v>ЮР-5</v>
          </cell>
          <cell r="K1753">
            <v>3.0000000000000001E-3</v>
          </cell>
          <cell r="L1753" t="str">
            <v>Т</v>
          </cell>
          <cell r="M1753">
            <v>527146.67000000004</v>
          </cell>
          <cell r="N1753">
            <v>43585</v>
          </cell>
          <cell r="O1753">
            <v>1169</v>
          </cell>
        </row>
        <row r="1754">
          <cell r="G1754" t="str">
            <v>1871985</v>
          </cell>
          <cell r="H1754" t="str">
            <v>Труба э/св 377х5 В ст09Г2С-12</v>
          </cell>
          <cell r="J1754" t="str">
            <v>ЮР-5</v>
          </cell>
          <cell r="K1754">
            <v>3.0000000000000001E-3</v>
          </cell>
          <cell r="L1754" t="str">
            <v>Т</v>
          </cell>
          <cell r="M1754">
            <v>120000</v>
          </cell>
          <cell r="N1754">
            <v>43825</v>
          </cell>
          <cell r="O1754">
            <v>17885</v>
          </cell>
        </row>
        <row r="1755">
          <cell r="G1755" t="str">
            <v>1871985</v>
          </cell>
          <cell r="H1755" t="str">
            <v>Труба э/св 377х5 В ст09Г2С-12</v>
          </cell>
          <cell r="J1755" t="str">
            <v>ЮР-5</v>
          </cell>
          <cell r="K1755">
            <v>0.28000000000000003</v>
          </cell>
          <cell r="L1755" t="str">
            <v>Т</v>
          </cell>
          <cell r="M1755">
            <v>120000</v>
          </cell>
          <cell r="N1755">
            <v>43825</v>
          </cell>
          <cell r="O1755">
            <v>17885</v>
          </cell>
        </row>
        <row r="1756">
          <cell r="G1756" t="str">
            <v>1516061</v>
          </cell>
          <cell r="H1756" t="str">
            <v>Труба э/св 377х5 В ст20</v>
          </cell>
          <cell r="J1756" t="str">
            <v>ЮР-5</v>
          </cell>
          <cell r="K1756">
            <v>0.16200000000000001</v>
          </cell>
          <cell r="L1756" t="str">
            <v>Т</v>
          </cell>
          <cell r="M1756">
            <v>70508.45</v>
          </cell>
          <cell r="N1756">
            <v>43282</v>
          </cell>
          <cell r="O1756">
            <v>16239</v>
          </cell>
        </row>
        <row r="1757">
          <cell r="G1757" t="str">
            <v>1516061</v>
          </cell>
          <cell r="H1757" t="str">
            <v>Труба э/св 377х5 В ст20</v>
          </cell>
          <cell r="J1757" t="str">
            <v>ЮР-5</v>
          </cell>
          <cell r="K1757">
            <v>2.7E-2</v>
          </cell>
          <cell r="L1757" t="str">
            <v>Т</v>
          </cell>
          <cell r="M1757">
            <v>70508.45</v>
          </cell>
          <cell r="N1757">
            <v>43282</v>
          </cell>
          <cell r="O1757">
            <v>16239</v>
          </cell>
        </row>
        <row r="1758">
          <cell r="G1758" t="str">
            <v>1516061</v>
          </cell>
          <cell r="H1758" t="str">
            <v>Труба э/св 377х5 В ст20</v>
          </cell>
          <cell r="J1758" t="str">
            <v>ЮР-5</v>
          </cell>
          <cell r="K1758">
            <v>0.06</v>
          </cell>
          <cell r="L1758" t="str">
            <v>Т</v>
          </cell>
          <cell r="M1758">
            <v>70508.45</v>
          </cell>
          <cell r="N1758">
            <v>43282</v>
          </cell>
          <cell r="O1758">
            <v>16239</v>
          </cell>
        </row>
        <row r="1759">
          <cell r="G1759" t="str">
            <v>1516061</v>
          </cell>
          <cell r="H1759" t="str">
            <v>Труба э/св 377х5 В ст20</v>
          </cell>
          <cell r="J1759" t="str">
            <v>ЮР-5</v>
          </cell>
          <cell r="K1759">
            <v>7.5999999999999998E-2</v>
          </cell>
          <cell r="L1759" t="str">
            <v>Т</v>
          </cell>
          <cell r="M1759">
            <v>70508.45</v>
          </cell>
          <cell r="N1759">
            <v>43282</v>
          </cell>
          <cell r="O1759">
            <v>16239</v>
          </cell>
        </row>
        <row r="1760">
          <cell r="G1760" t="str">
            <v>1516061</v>
          </cell>
          <cell r="H1760" t="str">
            <v>Труба э/св 377х5 В ст20</v>
          </cell>
          <cell r="J1760" t="str">
            <v>ЮР-5</v>
          </cell>
          <cell r="K1760">
            <v>1.6E-2</v>
          </cell>
          <cell r="L1760" t="str">
            <v>Т</v>
          </cell>
          <cell r="M1760">
            <v>70508.45</v>
          </cell>
          <cell r="N1760">
            <v>43282</v>
          </cell>
          <cell r="O1760">
            <v>16239</v>
          </cell>
        </row>
        <row r="1761">
          <cell r="G1761" t="str">
            <v>1431300</v>
          </cell>
          <cell r="H1761" t="str">
            <v>Труба э/св 377х6 В ст09Г2С</v>
          </cell>
          <cell r="J1761" t="str">
            <v>ЮР-5</v>
          </cell>
          <cell r="K1761">
            <v>0.13900000000000001</v>
          </cell>
          <cell r="L1761" t="str">
            <v>Т</v>
          </cell>
          <cell r="M1761">
            <v>71666.649999999994</v>
          </cell>
          <cell r="N1761">
            <v>43689</v>
          </cell>
          <cell r="O1761">
            <v>16867</v>
          </cell>
        </row>
        <row r="1762">
          <cell r="G1762" t="str">
            <v>1431300</v>
          </cell>
          <cell r="H1762" t="str">
            <v>Труба э/св 377х6 В ст09Г2С</v>
          </cell>
          <cell r="J1762" t="str">
            <v>ЮР-5</v>
          </cell>
          <cell r="K1762">
            <v>0.01</v>
          </cell>
          <cell r="L1762" t="str">
            <v>Т</v>
          </cell>
          <cell r="M1762">
            <v>71666.649999999994</v>
          </cell>
          <cell r="N1762">
            <v>43689</v>
          </cell>
          <cell r="O1762">
            <v>16867</v>
          </cell>
        </row>
        <row r="1763">
          <cell r="G1763" t="str">
            <v>1431300</v>
          </cell>
          <cell r="H1763" t="str">
            <v>Труба э/св 377х6 В ст09Г2С</v>
          </cell>
          <cell r="J1763" t="str">
            <v>ЮР-5</v>
          </cell>
          <cell r="K1763">
            <v>2.4E-2</v>
          </cell>
          <cell r="L1763" t="str">
            <v>Т</v>
          </cell>
          <cell r="M1763">
            <v>71666.649999999994</v>
          </cell>
          <cell r="N1763">
            <v>43689</v>
          </cell>
          <cell r="O1763">
            <v>16867</v>
          </cell>
        </row>
        <row r="1764">
          <cell r="G1764" t="str">
            <v>1431300</v>
          </cell>
          <cell r="H1764" t="str">
            <v>Труба э/св 377х6 В ст09Г2С</v>
          </cell>
          <cell r="J1764" t="str">
            <v>ЮР-5</v>
          </cell>
          <cell r="K1764">
            <v>4.4999999999999998E-2</v>
          </cell>
          <cell r="L1764" t="str">
            <v>Т</v>
          </cell>
          <cell r="M1764">
            <v>71666.649999999994</v>
          </cell>
          <cell r="N1764">
            <v>43689</v>
          </cell>
          <cell r="O1764">
            <v>16867</v>
          </cell>
        </row>
        <row r="1765">
          <cell r="G1765" t="str">
            <v>1431300</v>
          </cell>
          <cell r="H1765" t="str">
            <v>Труба э/св 377х6 В ст09Г2С</v>
          </cell>
          <cell r="J1765" t="str">
            <v>ЮР-5</v>
          </cell>
          <cell r="K1765">
            <v>0.01</v>
          </cell>
          <cell r="L1765" t="str">
            <v>Т</v>
          </cell>
          <cell r="M1765">
            <v>57924.98</v>
          </cell>
          <cell r="N1765">
            <v>43941</v>
          </cell>
          <cell r="O1765">
            <v>16867</v>
          </cell>
        </row>
        <row r="1766">
          <cell r="G1766" t="str">
            <v>1431300</v>
          </cell>
          <cell r="H1766" t="str">
            <v>Труба э/св 377х6 В ст09Г2С</v>
          </cell>
          <cell r="J1766" t="str">
            <v>ЮР-5</v>
          </cell>
          <cell r="K1766">
            <v>0.36499999999999999</v>
          </cell>
          <cell r="L1766" t="str">
            <v>Т</v>
          </cell>
          <cell r="M1766">
            <v>57924.98</v>
          </cell>
          <cell r="N1766">
            <v>43941</v>
          </cell>
          <cell r="O1766">
            <v>16867</v>
          </cell>
        </row>
        <row r="1767">
          <cell r="G1767" t="str">
            <v>1431300</v>
          </cell>
          <cell r="H1767" t="str">
            <v>Труба э/св 377х6 В ст09Г2С</v>
          </cell>
          <cell r="J1767" t="str">
            <v>ЮР-5</v>
          </cell>
          <cell r="K1767">
            <v>0.26300000000000001</v>
          </cell>
          <cell r="L1767" t="str">
            <v>Т</v>
          </cell>
          <cell r="M1767">
            <v>57924.98</v>
          </cell>
          <cell r="N1767">
            <v>43941</v>
          </cell>
          <cell r="O1767">
            <v>16867</v>
          </cell>
        </row>
        <row r="1768">
          <cell r="G1768" t="str">
            <v>1292712</v>
          </cell>
          <cell r="H1768" t="str">
            <v>Труба э/св 377х6 В ст20</v>
          </cell>
          <cell r="J1768" t="str">
            <v>ЮР-5</v>
          </cell>
          <cell r="K1768">
            <v>0.29499999999999998</v>
          </cell>
          <cell r="L1768" t="str">
            <v>Т</v>
          </cell>
          <cell r="M1768">
            <v>62500</v>
          </cell>
          <cell r="N1768">
            <v>44007</v>
          </cell>
          <cell r="O1768">
            <v>16993</v>
          </cell>
        </row>
        <row r="1769">
          <cell r="G1769" t="str">
            <v>1292712</v>
          </cell>
          <cell r="H1769" t="str">
            <v>Труба э/св 377х6 В ст20</v>
          </cell>
          <cell r="J1769" t="str">
            <v>ЮР-5</v>
          </cell>
          <cell r="K1769">
            <v>0.01</v>
          </cell>
          <cell r="L1769" t="str">
            <v>Т</v>
          </cell>
          <cell r="M1769">
            <v>62500</v>
          </cell>
          <cell r="N1769">
            <v>44007</v>
          </cell>
          <cell r="O1769">
            <v>16993</v>
          </cell>
        </row>
        <row r="1770">
          <cell r="G1770" t="str">
            <v>1292712</v>
          </cell>
          <cell r="H1770" t="str">
            <v>Труба э/св 377х6 В ст20</v>
          </cell>
          <cell r="J1770" t="str">
            <v>ЮР-5</v>
          </cell>
          <cell r="K1770">
            <v>0.16500000000000001</v>
          </cell>
          <cell r="L1770" t="str">
            <v>Т</v>
          </cell>
          <cell r="M1770">
            <v>62500</v>
          </cell>
          <cell r="N1770">
            <v>44007</v>
          </cell>
          <cell r="O1770">
            <v>16993</v>
          </cell>
        </row>
        <row r="1771">
          <cell r="G1771" t="str">
            <v>1292712</v>
          </cell>
          <cell r="H1771" t="str">
            <v>Труба э/св 377х6 В ст20</v>
          </cell>
          <cell r="J1771" t="str">
            <v>ЮР-5</v>
          </cell>
          <cell r="K1771">
            <v>7.8E-2</v>
          </cell>
          <cell r="L1771" t="str">
            <v>Т</v>
          </cell>
          <cell r="M1771">
            <v>65016.67</v>
          </cell>
          <cell r="N1771">
            <v>44054</v>
          </cell>
          <cell r="O1771">
            <v>16993</v>
          </cell>
        </row>
        <row r="1772">
          <cell r="G1772" t="str">
            <v>1866301</v>
          </cell>
          <cell r="H1772" t="str">
            <v>Труба э/св 377х8 В ст09Г2С</v>
          </cell>
          <cell r="J1772" t="str">
            <v>ЮР-5</v>
          </cell>
          <cell r="K1772">
            <v>0.63</v>
          </cell>
          <cell r="L1772" t="str">
            <v>Т</v>
          </cell>
          <cell r="M1772">
            <v>65000</v>
          </cell>
          <cell r="N1772">
            <v>43191</v>
          </cell>
          <cell r="O1772">
            <v>18293</v>
          </cell>
        </row>
        <row r="1773">
          <cell r="G1773" t="str">
            <v>1866301</v>
          </cell>
          <cell r="H1773" t="str">
            <v>Труба э/св 377х8 В ст09Г2С</v>
          </cell>
          <cell r="J1773" t="str">
            <v>ЮР-5</v>
          </cell>
          <cell r="K1773">
            <v>0.01</v>
          </cell>
          <cell r="L1773" t="str">
            <v>Т</v>
          </cell>
          <cell r="M1773">
            <v>65000</v>
          </cell>
          <cell r="N1773">
            <v>43191</v>
          </cell>
          <cell r="O1773">
            <v>18293</v>
          </cell>
        </row>
        <row r="1774">
          <cell r="G1774" t="str">
            <v>1866301</v>
          </cell>
          <cell r="H1774" t="str">
            <v>Труба э/св 377х8 В ст09Г2С</v>
          </cell>
          <cell r="J1774" t="str">
            <v>ЮР-5</v>
          </cell>
          <cell r="K1774">
            <v>0.01</v>
          </cell>
          <cell r="L1774" t="str">
            <v>Т</v>
          </cell>
          <cell r="M1774">
            <v>65000</v>
          </cell>
          <cell r="N1774">
            <v>43191</v>
          </cell>
          <cell r="O1774">
            <v>18293</v>
          </cell>
        </row>
        <row r="1775">
          <cell r="G1775" t="str">
            <v>1932758</v>
          </cell>
          <cell r="H1775" t="str">
            <v>Труба э/св 40х3 В ст09Г2С-12</v>
          </cell>
          <cell r="J1775" t="str">
            <v>ЮР-5</v>
          </cell>
          <cell r="K1775">
            <v>0.48599999999999999</v>
          </cell>
          <cell r="L1775" t="str">
            <v>Т</v>
          </cell>
          <cell r="M1775">
            <v>70749.16</v>
          </cell>
          <cell r="N1775">
            <v>43241</v>
          </cell>
          <cell r="O1775">
            <v>18971</v>
          </cell>
        </row>
        <row r="1776">
          <cell r="G1776" t="str">
            <v>1932758</v>
          </cell>
          <cell r="H1776" t="str">
            <v>Труба э/св 40х3 В ст09Г2С-12</v>
          </cell>
          <cell r="J1776" t="str">
            <v>ЮР-5</v>
          </cell>
          <cell r="K1776">
            <v>0.13200000000000001</v>
          </cell>
          <cell r="L1776" t="str">
            <v>Т</v>
          </cell>
          <cell r="M1776">
            <v>70749.16</v>
          </cell>
          <cell r="N1776">
            <v>43241</v>
          </cell>
          <cell r="O1776">
            <v>18971</v>
          </cell>
        </row>
        <row r="1777">
          <cell r="G1777" t="str">
            <v>1057201</v>
          </cell>
          <cell r="H1777" t="str">
            <v>Труба э/св 426х10 Д</v>
          </cell>
          <cell r="J1777" t="str">
            <v>ЮР-5</v>
          </cell>
          <cell r="K1777">
            <v>0.32400000000000001</v>
          </cell>
          <cell r="L1777" t="str">
            <v>Т</v>
          </cell>
          <cell r="M1777">
            <v>60951.45</v>
          </cell>
          <cell r="N1777">
            <v>43169</v>
          </cell>
          <cell r="O1777">
            <v>18031</v>
          </cell>
        </row>
        <row r="1778">
          <cell r="G1778" t="str">
            <v>1257435</v>
          </cell>
          <cell r="H1778" t="str">
            <v>Труба э/св 426х4 В ст09Г2С</v>
          </cell>
          <cell r="J1778" t="str">
            <v>ЮР-5</v>
          </cell>
          <cell r="K1778">
            <v>0.20799999999999999</v>
          </cell>
          <cell r="L1778" t="str">
            <v>Т</v>
          </cell>
          <cell r="M1778">
            <v>63000</v>
          </cell>
          <cell r="N1778">
            <v>43187</v>
          </cell>
          <cell r="O1778">
            <v>21232</v>
          </cell>
        </row>
        <row r="1779">
          <cell r="G1779" t="str">
            <v>1142366</v>
          </cell>
          <cell r="H1779" t="str">
            <v>Труба э/св 426х7 В ст09Г2С</v>
          </cell>
          <cell r="J1779" t="str">
            <v>ЮР-5</v>
          </cell>
          <cell r="K1779">
            <v>3.0000000000000001E-3</v>
          </cell>
          <cell r="L1779" t="str">
            <v>Т</v>
          </cell>
          <cell r="M1779">
            <v>68500</v>
          </cell>
          <cell r="N1779">
            <v>43187</v>
          </cell>
          <cell r="O1779">
            <v>1728</v>
          </cell>
        </row>
        <row r="1780">
          <cell r="G1780" t="str">
            <v>1142366</v>
          </cell>
          <cell r="H1780" t="str">
            <v>Труба э/св 426х7 В ст09Г2С</v>
          </cell>
          <cell r="J1780" t="str">
            <v>ЮР-5</v>
          </cell>
          <cell r="K1780">
            <v>0.21199999999999999</v>
          </cell>
          <cell r="L1780" t="str">
            <v>Т</v>
          </cell>
          <cell r="M1780">
            <v>68500</v>
          </cell>
          <cell r="N1780">
            <v>43187</v>
          </cell>
          <cell r="O1780">
            <v>1728</v>
          </cell>
        </row>
        <row r="1781">
          <cell r="G1781" t="str">
            <v>1006083</v>
          </cell>
          <cell r="H1781" t="str">
            <v>Труба э/св 426х8 В ст20</v>
          </cell>
          <cell r="J1781" t="str">
            <v>ЮР-5</v>
          </cell>
          <cell r="K1781">
            <v>0.157</v>
          </cell>
          <cell r="L1781" t="str">
            <v>Т</v>
          </cell>
          <cell r="M1781">
            <v>47881.34</v>
          </cell>
          <cell r="N1781">
            <v>42826</v>
          </cell>
          <cell r="O1781">
            <v>1673</v>
          </cell>
        </row>
        <row r="1782">
          <cell r="G1782" t="str">
            <v>1043266</v>
          </cell>
          <cell r="H1782" t="str">
            <v>Труба э/св 426х9 В ст09Г2С</v>
          </cell>
          <cell r="J1782" t="str">
            <v>Карабула</v>
          </cell>
          <cell r="K1782">
            <v>0.92600000000000005</v>
          </cell>
          <cell r="L1782" t="str">
            <v>Т</v>
          </cell>
          <cell r="M1782">
            <v>113833.33</v>
          </cell>
          <cell r="N1782">
            <v>45628</v>
          </cell>
          <cell r="O1782">
            <v>44924</v>
          </cell>
        </row>
        <row r="1783">
          <cell r="G1783" t="str">
            <v>1845827</v>
          </cell>
          <cell r="H1783" t="str">
            <v>Труба э/св 426х9 В ст09Г2С-12</v>
          </cell>
          <cell r="J1783" t="str">
            <v>ЮР-5</v>
          </cell>
          <cell r="K1783">
            <v>0.01</v>
          </cell>
          <cell r="L1783" t="str">
            <v>Т</v>
          </cell>
          <cell r="M1783">
            <v>43132</v>
          </cell>
          <cell r="N1783">
            <v>43122</v>
          </cell>
          <cell r="O1783">
            <v>1728</v>
          </cell>
        </row>
        <row r="1784">
          <cell r="G1784" t="str">
            <v>1845827</v>
          </cell>
          <cell r="H1784" t="str">
            <v>Труба э/св 426х9 В ст09Г2С-12</v>
          </cell>
          <cell r="J1784" t="str">
            <v>ЮР-5</v>
          </cell>
          <cell r="K1784">
            <v>1.2E-2</v>
          </cell>
          <cell r="L1784" t="str">
            <v>Т</v>
          </cell>
          <cell r="M1784">
            <v>43132.5</v>
          </cell>
          <cell r="N1784">
            <v>43123</v>
          </cell>
          <cell r="O1784">
            <v>1728</v>
          </cell>
        </row>
        <row r="1785">
          <cell r="G1785" t="str">
            <v>1865695</v>
          </cell>
          <cell r="H1785" t="str">
            <v>Труба э/св 45х3 В ст09Г2С</v>
          </cell>
          <cell r="J1785" t="str">
            <v>ЮР-5</v>
          </cell>
          <cell r="K1785">
            <v>4.2000000000000003E-2</v>
          </cell>
          <cell r="L1785" t="str">
            <v>Т</v>
          </cell>
          <cell r="M1785">
            <v>92105</v>
          </cell>
          <cell r="N1785">
            <v>43187</v>
          </cell>
          <cell r="O1785">
            <v>10817</v>
          </cell>
        </row>
        <row r="1786">
          <cell r="G1786" t="str">
            <v>1227912</v>
          </cell>
          <cell r="H1786" t="str">
            <v>Труба э/св 48х3,5 В ст3пс</v>
          </cell>
          <cell r="J1786" t="str">
            <v>ЮР-5</v>
          </cell>
          <cell r="K1786">
            <v>1E-3</v>
          </cell>
          <cell r="L1786" t="str">
            <v>Т</v>
          </cell>
          <cell r="M1786">
            <v>268791.76</v>
          </cell>
          <cell r="N1786">
            <v>43585</v>
          </cell>
          <cell r="O1786">
            <v>9451</v>
          </cell>
        </row>
        <row r="1787">
          <cell r="G1787" t="str">
            <v>1227912</v>
          </cell>
          <cell r="H1787" t="str">
            <v>Труба э/св 48х3,5 В ст3пс</v>
          </cell>
          <cell r="J1787" t="str">
            <v>ЮР-5</v>
          </cell>
          <cell r="K1787">
            <v>1.6E-2</v>
          </cell>
          <cell r="L1787" t="str">
            <v>Т</v>
          </cell>
          <cell r="M1787">
            <v>268791.76</v>
          </cell>
          <cell r="N1787">
            <v>43585</v>
          </cell>
          <cell r="O1787">
            <v>9451</v>
          </cell>
        </row>
        <row r="1788">
          <cell r="G1788" t="str">
            <v>1854530</v>
          </cell>
          <cell r="H1788" t="str">
            <v>Труба э/св 51х3 В ст20</v>
          </cell>
          <cell r="J1788" t="str">
            <v>ЮР-5</v>
          </cell>
          <cell r="K1788">
            <v>0.14299999999999999</v>
          </cell>
          <cell r="L1788" t="str">
            <v>Т</v>
          </cell>
          <cell r="M1788">
            <v>54449.15</v>
          </cell>
          <cell r="N1788">
            <v>43694</v>
          </cell>
          <cell r="O1788">
            <v>10924</v>
          </cell>
        </row>
        <row r="1789">
          <cell r="G1789" t="str">
            <v>1247487</v>
          </cell>
          <cell r="H1789" t="str">
            <v>Труба э/св 530х10 В ст09Г2С</v>
          </cell>
          <cell r="J1789" t="str">
            <v>Карабула</v>
          </cell>
          <cell r="K1789">
            <v>9.9960000000000004</v>
          </cell>
          <cell r="L1789" t="str">
            <v>Т</v>
          </cell>
          <cell r="M1789">
            <v>126318.7</v>
          </cell>
          <cell r="N1789">
            <v>45335</v>
          </cell>
          <cell r="O1789">
            <v>78776</v>
          </cell>
        </row>
        <row r="1790">
          <cell r="G1790" t="str">
            <v>1247487</v>
          </cell>
          <cell r="H1790" t="str">
            <v>Труба э/св 530х10 В ст09Г2С</v>
          </cell>
          <cell r="J1790" t="str">
            <v>ЮР-5</v>
          </cell>
          <cell r="K1790">
            <v>12.430999999999999</v>
          </cell>
          <cell r="L1790" t="str">
            <v>Т</v>
          </cell>
          <cell r="M1790">
            <v>126318.7</v>
          </cell>
          <cell r="N1790">
            <v>45335</v>
          </cell>
          <cell r="O1790">
            <v>78776</v>
          </cell>
        </row>
        <row r="1791">
          <cell r="G1791" t="str">
            <v>1247487</v>
          </cell>
          <cell r="H1791" t="str">
            <v>Труба э/св 530х10 В ст09Г2С</v>
          </cell>
          <cell r="J1791" t="str">
            <v>ЮР-5</v>
          </cell>
          <cell r="K1791">
            <v>6.3449999999999998</v>
          </cell>
          <cell r="L1791" t="str">
            <v>Т</v>
          </cell>
          <cell r="M1791">
            <v>126318.7</v>
          </cell>
          <cell r="N1791">
            <v>45334</v>
          </cell>
          <cell r="O1791">
            <v>78776</v>
          </cell>
        </row>
        <row r="1792">
          <cell r="G1792" t="str">
            <v>1247487</v>
          </cell>
          <cell r="H1792" t="str">
            <v>Труба э/св 530х10 В ст09Г2С</v>
          </cell>
          <cell r="J1792" t="str">
            <v>ЮР-5</v>
          </cell>
          <cell r="K1792">
            <v>0.98</v>
          </cell>
          <cell r="L1792" t="str">
            <v>Т</v>
          </cell>
          <cell r="M1792">
            <v>126318.7</v>
          </cell>
          <cell r="N1792">
            <v>45334</v>
          </cell>
          <cell r="O1792">
            <v>78776</v>
          </cell>
        </row>
        <row r="1793">
          <cell r="G1793" t="str">
            <v>1247487</v>
          </cell>
          <cell r="H1793" t="str">
            <v>Труба э/св 530х10 В ст09Г2С</v>
          </cell>
          <cell r="J1793" t="str">
            <v>ЮР-5</v>
          </cell>
          <cell r="K1793">
            <v>0.57299999999999995</v>
          </cell>
          <cell r="L1793" t="str">
            <v>Т</v>
          </cell>
          <cell r="M1793">
            <v>126318.7</v>
          </cell>
          <cell r="N1793">
            <v>45334</v>
          </cell>
          <cell r="O1793">
            <v>78776</v>
          </cell>
        </row>
        <row r="1794">
          <cell r="G1794" t="str">
            <v>1247487</v>
          </cell>
          <cell r="H1794" t="str">
            <v>Труба э/св 530х10 В ст09Г2С</v>
          </cell>
          <cell r="J1794" t="str">
            <v>ЮР-5</v>
          </cell>
          <cell r="K1794">
            <v>9.9000000000000005E-2</v>
          </cell>
          <cell r="L1794" t="str">
            <v>Т</v>
          </cell>
          <cell r="M1794">
            <v>126318.7</v>
          </cell>
          <cell r="N1794">
            <v>45334</v>
          </cell>
          <cell r="O1794">
            <v>78776</v>
          </cell>
        </row>
        <row r="1795">
          <cell r="G1795" t="str">
            <v>1247487</v>
          </cell>
          <cell r="H1795" t="str">
            <v>Труба э/св 530х10 В ст09Г2С</v>
          </cell>
          <cell r="J1795" t="str">
            <v>ЮР-5</v>
          </cell>
          <cell r="K1795">
            <v>5.0000000000000001E-3</v>
          </cell>
          <cell r="L1795" t="str">
            <v>Т</v>
          </cell>
          <cell r="M1795">
            <v>126318.7</v>
          </cell>
          <cell r="N1795">
            <v>45334</v>
          </cell>
          <cell r="O1795">
            <v>78776</v>
          </cell>
        </row>
        <row r="1796">
          <cell r="G1796" t="str">
            <v>1336142</v>
          </cell>
          <cell r="H1796" t="str">
            <v>Труба э/св 530х6 В ст09Г2С</v>
          </cell>
          <cell r="J1796" t="str">
            <v>ЮР-5</v>
          </cell>
          <cell r="K1796">
            <v>0.65800000000000003</v>
          </cell>
          <cell r="L1796" t="str">
            <v>Т</v>
          </cell>
          <cell r="M1796">
            <v>43932.2</v>
          </cell>
          <cell r="N1796">
            <v>42826</v>
          </cell>
          <cell r="O1796">
            <v>10712</v>
          </cell>
        </row>
        <row r="1797">
          <cell r="G1797" t="str">
            <v>1013920</v>
          </cell>
          <cell r="H1797" t="str">
            <v>Труба э/св 530х8 В ст20</v>
          </cell>
          <cell r="J1797" t="str">
            <v>ЮР-5</v>
          </cell>
          <cell r="K1797">
            <v>0.41899999999999998</v>
          </cell>
          <cell r="L1797" t="str">
            <v>Т</v>
          </cell>
          <cell r="M1797">
            <v>43855.93</v>
          </cell>
          <cell r="N1797">
            <v>42737</v>
          </cell>
          <cell r="O1797">
            <v>13053</v>
          </cell>
        </row>
        <row r="1798">
          <cell r="G1798" t="str">
            <v>1075830</v>
          </cell>
          <cell r="H1798" t="str">
            <v>Труба э/св 530х9 В ст09Г2С</v>
          </cell>
          <cell r="J1798" t="str">
            <v>Карабула</v>
          </cell>
          <cell r="K1798">
            <v>0.54</v>
          </cell>
          <cell r="L1798" t="str">
            <v>Т</v>
          </cell>
          <cell r="M1798">
            <v>119250</v>
          </cell>
          <cell r="N1798">
            <v>45628</v>
          </cell>
          <cell r="O1798">
            <v>68886</v>
          </cell>
        </row>
        <row r="1799">
          <cell r="G1799" t="str">
            <v>1918770</v>
          </cell>
          <cell r="H1799" t="str">
            <v>Труба э/св 53х2 Б ст20</v>
          </cell>
          <cell r="J1799" t="str">
            <v>ЮР-5</v>
          </cell>
          <cell r="K1799">
            <v>0.09</v>
          </cell>
          <cell r="L1799" t="str">
            <v>Т</v>
          </cell>
          <cell r="M1799">
            <v>92105</v>
          </cell>
          <cell r="N1799">
            <v>43191</v>
          </cell>
          <cell r="O1799">
            <v>21523</v>
          </cell>
        </row>
        <row r="1800">
          <cell r="G1800" t="str">
            <v>1350373</v>
          </cell>
          <cell r="H1800" t="str">
            <v>Труба э/св 630х10 В ст09Г2С</v>
          </cell>
          <cell r="J1800" t="str">
            <v>Карабула</v>
          </cell>
          <cell r="K1800">
            <v>0.189</v>
          </cell>
          <cell r="L1800" t="str">
            <v>Т</v>
          </cell>
          <cell r="M1800">
            <v>138750</v>
          </cell>
          <cell r="N1800">
            <v>45628</v>
          </cell>
          <cell r="O1800">
            <v>80151</v>
          </cell>
        </row>
        <row r="1801">
          <cell r="G1801" t="str">
            <v>1380288</v>
          </cell>
          <cell r="H1801" t="str">
            <v>Труба э/св 630х8 В ст09Г2С</v>
          </cell>
          <cell r="J1801" t="str">
            <v>ЮР-5</v>
          </cell>
          <cell r="K1801">
            <v>6.0000000000000001E-3</v>
          </cell>
          <cell r="L1801" t="str">
            <v>Т</v>
          </cell>
          <cell r="M1801">
            <v>58474.559999999998</v>
          </cell>
          <cell r="N1801">
            <v>42826</v>
          </cell>
          <cell r="O1801">
            <v>2369</v>
          </cell>
        </row>
        <row r="1802">
          <cell r="G1802" t="str">
            <v>1380288</v>
          </cell>
          <cell r="H1802" t="str">
            <v>Труба э/св 630х8 В ст09Г2С</v>
          </cell>
          <cell r="J1802" t="str">
            <v>ЮР-5</v>
          </cell>
          <cell r="K1802">
            <v>0.02</v>
          </cell>
          <cell r="L1802" t="str">
            <v>Т</v>
          </cell>
          <cell r="M1802">
            <v>58474.559999999998</v>
          </cell>
          <cell r="N1802">
            <v>42826</v>
          </cell>
          <cell r="O1802">
            <v>2369</v>
          </cell>
        </row>
        <row r="1803">
          <cell r="G1803" t="str">
            <v>1993054</v>
          </cell>
          <cell r="H1803" t="str">
            <v>Труба э/св 630х8-09Г2С-3У-ППУ-757-СтПЭ</v>
          </cell>
          <cell r="J1803" t="str">
            <v>ЮР-5</v>
          </cell>
          <cell r="K1803">
            <v>22.312000000000001</v>
          </cell>
          <cell r="L1803" t="str">
            <v>Т</v>
          </cell>
          <cell r="M1803">
            <v>105932.2</v>
          </cell>
          <cell r="N1803">
            <v>42826</v>
          </cell>
          <cell r="O1803">
            <v>8711</v>
          </cell>
        </row>
        <row r="1804">
          <cell r="G1804" t="str">
            <v>1993054</v>
          </cell>
          <cell r="H1804" t="str">
            <v>Труба э/св 630х8-09Г2С-3У-ППУ-757-СтПЭ</v>
          </cell>
          <cell r="J1804" t="str">
            <v>ЮР-5</v>
          </cell>
          <cell r="K1804">
            <v>0.36099999999999999</v>
          </cell>
          <cell r="L1804" t="str">
            <v>Т</v>
          </cell>
          <cell r="M1804">
            <v>105932.19</v>
          </cell>
          <cell r="N1804">
            <v>42826</v>
          </cell>
          <cell r="O1804">
            <v>8711</v>
          </cell>
        </row>
        <row r="1805">
          <cell r="G1805" t="str">
            <v>1993054</v>
          </cell>
          <cell r="H1805" t="str">
            <v>Труба э/св 630х8-09Г2С-3У-ППУ-757-СтПЭ</v>
          </cell>
          <cell r="J1805" t="str">
            <v>ЮР-5</v>
          </cell>
          <cell r="K1805">
            <v>31.617000000000001</v>
          </cell>
          <cell r="L1805" t="str">
            <v>Т</v>
          </cell>
          <cell r="M1805">
            <v>105932.2</v>
          </cell>
          <cell r="N1805">
            <v>42856</v>
          </cell>
          <cell r="O1805">
            <v>8711</v>
          </cell>
        </row>
        <row r="1806">
          <cell r="G1806" t="str">
            <v>1993054</v>
          </cell>
          <cell r="H1806" t="str">
            <v>Труба э/св 630х8-09Г2С-3У-ППУ-757-СтПЭ</v>
          </cell>
          <cell r="J1806" t="str">
            <v>ЮР-5</v>
          </cell>
          <cell r="K1806">
            <v>1.504</v>
          </cell>
          <cell r="L1806" t="str">
            <v>Т</v>
          </cell>
          <cell r="M1806">
            <v>105932.2</v>
          </cell>
          <cell r="N1806">
            <v>42856</v>
          </cell>
          <cell r="O1806">
            <v>8711</v>
          </cell>
        </row>
        <row r="1807">
          <cell r="G1807" t="str">
            <v>1993054</v>
          </cell>
          <cell r="H1807" t="str">
            <v>Труба э/св 630х8-09Г2С-3У-ППУ-757-СтПЭ</v>
          </cell>
          <cell r="J1807" t="str">
            <v>ЮР-5</v>
          </cell>
          <cell r="K1807">
            <v>0.53600000000000003</v>
          </cell>
          <cell r="L1807" t="str">
            <v>Т</v>
          </cell>
          <cell r="M1807">
            <v>105932.2</v>
          </cell>
          <cell r="N1807">
            <v>42826</v>
          </cell>
          <cell r="O1807">
            <v>8711</v>
          </cell>
        </row>
        <row r="1808">
          <cell r="G1808" t="str">
            <v>1993054</v>
          </cell>
          <cell r="H1808" t="str">
            <v>Труба э/св 630х8-09Г2С-3У-ППУ-757-СтПЭ</v>
          </cell>
          <cell r="J1808" t="str">
            <v>ЮР-5</v>
          </cell>
          <cell r="K1808">
            <v>10.029999999999999</v>
          </cell>
          <cell r="L1808" t="str">
            <v>Т</v>
          </cell>
          <cell r="M1808">
            <v>105932.2</v>
          </cell>
          <cell r="N1808">
            <v>42826</v>
          </cell>
          <cell r="O1808">
            <v>8711</v>
          </cell>
        </row>
        <row r="1809">
          <cell r="G1809" t="str">
            <v>1993054</v>
          </cell>
          <cell r="H1809" t="str">
            <v>Труба э/св 630х8-09Г2С-3У-ППУ-757-СтПЭ</v>
          </cell>
          <cell r="J1809" t="str">
            <v>ЮР-5</v>
          </cell>
          <cell r="K1809">
            <v>26.195</v>
          </cell>
          <cell r="L1809" t="str">
            <v>Т</v>
          </cell>
          <cell r="M1809">
            <v>105932.2</v>
          </cell>
          <cell r="N1809">
            <v>42826</v>
          </cell>
          <cell r="O1809">
            <v>8711</v>
          </cell>
        </row>
        <row r="1810">
          <cell r="G1810" t="str">
            <v>1534109</v>
          </cell>
          <cell r="H1810" t="str">
            <v>Труба э/св 630х9 В ст17Г1С</v>
          </cell>
          <cell r="J1810" t="str">
            <v>ЮР-5</v>
          </cell>
          <cell r="K1810">
            <v>0.23100000000000001</v>
          </cell>
          <cell r="L1810" t="str">
            <v>Т</v>
          </cell>
          <cell r="M1810">
            <v>55084.75</v>
          </cell>
          <cell r="N1810">
            <v>42339</v>
          </cell>
          <cell r="O1810">
            <v>23327</v>
          </cell>
        </row>
        <row r="1811">
          <cell r="G1811" t="str">
            <v>1534109</v>
          </cell>
          <cell r="H1811" t="str">
            <v>Труба э/св 630х9 В ст17Г1С</v>
          </cell>
          <cell r="J1811" t="str">
            <v>ЮР-5</v>
          </cell>
          <cell r="K1811">
            <v>0.32900000000000001</v>
          </cell>
          <cell r="L1811" t="str">
            <v>Т</v>
          </cell>
          <cell r="M1811">
            <v>55084.75</v>
          </cell>
          <cell r="N1811">
            <v>42339</v>
          </cell>
          <cell r="O1811">
            <v>23327</v>
          </cell>
        </row>
        <row r="1812">
          <cell r="G1812" t="str">
            <v>1045636</v>
          </cell>
          <cell r="H1812" t="str">
            <v>Труба э/св 720х10 В ст09Г2С</v>
          </cell>
          <cell r="J1812" t="str">
            <v>ЮР-5</v>
          </cell>
          <cell r="K1812">
            <v>1.6E-2</v>
          </cell>
          <cell r="L1812" t="str">
            <v>Т</v>
          </cell>
          <cell r="M1812">
            <v>50423.75</v>
          </cell>
          <cell r="N1812">
            <v>42076</v>
          </cell>
          <cell r="O1812">
            <v>2441</v>
          </cell>
        </row>
        <row r="1813">
          <cell r="G1813" t="str">
            <v>1370840</v>
          </cell>
          <cell r="H1813" t="str">
            <v>Труба э/св 76х3,5 В ст20</v>
          </cell>
          <cell r="J1813" t="str">
            <v>ЮР-5</v>
          </cell>
          <cell r="K1813">
            <v>2.1999999999999999E-2</v>
          </cell>
          <cell r="L1813" t="str">
            <v>Т</v>
          </cell>
          <cell r="M1813">
            <v>56440.45</v>
          </cell>
          <cell r="N1813">
            <v>43304</v>
          </cell>
          <cell r="O1813">
            <v>2009</v>
          </cell>
        </row>
        <row r="1814">
          <cell r="G1814" t="str">
            <v>1193451</v>
          </cell>
          <cell r="H1814" t="str">
            <v>Труба э/св 76х4 В ст20</v>
          </cell>
          <cell r="J1814" t="str">
            <v>ЮР-5</v>
          </cell>
          <cell r="K1814">
            <v>0.127</v>
          </cell>
          <cell r="L1814" t="str">
            <v>Т</v>
          </cell>
          <cell r="M1814">
            <v>51864.41</v>
          </cell>
          <cell r="N1814">
            <v>43230</v>
          </cell>
          <cell r="O1814">
            <v>16023</v>
          </cell>
        </row>
        <row r="1815">
          <cell r="G1815" t="str">
            <v>1193451</v>
          </cell>
          <cell r="H1815" t="str">
            <v>Труба э/св 76х4 В ст20</v>
          </cell>
          <cell r="J1815" t="str">
            <v>ЮР-5</v>
          </cell>
          <cell r="K1815">
            <v>1.6E-2</v>
          </cell>
          <cell r="L1815" t="str">
            <v>Т</v>
          </cell>
          <cell r="M1815">
            <v>51864.38</v>
          </cell>
          <cell r="N1815">
            <v>43230</v>
          </cell>
          <cell r="O1815">
            <v>16023</v>
          </cell>
        </row>
        <row r="1816">
          <cell r="G1816" t="str">
            <v>1193451</v>
          </cell>
          <cell r="H1816" t="str">
            <v>Труба э/св 76х4 В ст20</v>
          </cell>
          <cell r="J1816" t="str">
            <v>ЮР-5</v>
          </cell>
          <cell r="K1816">
            <v>1.6E-2</v>
          </cell>
          <cell r="L1816" t="str">
            <v>Т</v>
          </cell>
          <cell r="M1816">
            <v>51864.38</v>
          </cell>
          <cell r="N1816">
            <v>43230</v>
          </cell>
          <cell r="O1816">
            <v>16023</v>
          </cell>
        </row>
        <row r="1817">
          <cell r="G1817" t="str">
            <v>1033757</v>
          </cell>
          <cell r="H1817" t="str">
            <v>Труба э/св 76х5 В ст10</v>
          </cell>
          <cell r="J1817" t="str">
            <v>ЮР-5</v>
          </cell>
          <cell r="K1817">
            <v>0.02</v>
          </cell>
          <cell r="L1817" t="str">
            <v>Т</v>
          </cell>
          <cell r="M1817">
            <v>44800</v>
          </cell>
          <cell r="N1817">
            <v>43204</v>
          </cell>
          <cell r="O1817">
            <v>16023</v>
          </cell>
        </row>
        <row r="1818">
          <cell r="G1818" t="str">
            <v>1809601</v>
          </cell>
          <cell r="H1818" t="str">
            <v>Труба э/св 820х8 Д</v>
          </cell>
          <cell r="J1818" t="str">
            <v>ЮР-5</v>
          </cell>
          <cell r="K1818">
            <v>3.5</v>
          </cell>
          <cell r="L1818" t="str">
            <v>Т</v>
          </cell>
          <cell r="M1818">
            <v>76101.69</v>
          </cell>
          <cell r="N1818">
            <v>43721</v>
          </cell>
          <cell r="O1818">
            <v>20385</v>
          </cell>
        </row>
        <row r="1819">
          <cell r="G1819" t="str">
            <v>1809601</v>
          </cell>
          <cell r="H1819" t="str">
            <v>Труба э/св 820х8 Д</v>
          </cell>
          <cell r="J1819" t="str">
            <v>ЮР-5</v>
          </cell>
          <cell r="K1819">
            <v>0.38200000000000001</v>
          </cell>
          <cell r="L1819" t="str">
            <v>Т</v>
          </cell>
          <cell r="M1819">
            <v>76101.69</v>
          </cell>
          <cell r="N1819">
            <v>43721</v>
          </cell>
          <cell r="O1819">
            <v>20385</v>
          </cell>
        </row>
        <row r="1820">
          <cell r="G1820" t="str">
            <v>2065167</v>
          </cell>
          <cell r="H1820" t="str">
            <v>Труба э/св 83х5 В ст09Г2С</v>
          </cell>
          <cell r="J1820" t="str">
            <v>ЮР-5</v>
          </cell>
          <cell r="K1820">
            <v>7.4999999999999997E-2</v>
          </cell>
          <cell r="L1820" t="str">
            <v>Т</v>
          </cell>
          <cell r="M1820">
            <v>68311.05</v>
          </cell>
          <cell r="N1820">
            <v>43252</v>
          </cell>
          <cell r="O1820">
            <v>23419</v>
          </cell>
        </row>
        <row r="1821">
          <cell r="G1821" t="str">
            <v>2065167</v>
          </cell>
          <cell r="H1821" t="str">
            <v>Труба э/св 83х5 В ст09Г2С</v>
          </cell>
          <cell r="J1821" t="str">
            <v>ЮР-5</v>
          </cell>
          <cell r="K1821">
            <v>0.02</v>
          </cell>
          <cell r="L1821" t="str">
            <v>Т</v>
          </cell>
          <cell r="M1821">
            <v>68311.05</v>
          </cell>
          <cell r="N1821">
            <v>43252</v>
          </cell>
          <cell r="O1821">
            <v>23419</v>
          </cell>
        </row>
        <row r="1822">
          <cell r="G1822" t="str">
            <v>1156243</v>
          </cell>
          <cell r="H1822" t="str">
            <v>Труба э/св 89х3,5 В ст09Г2С</v>
          </cell>
          <cell r="J1822" t="str">
            <v>ЮР-5</v>
          </cell>
          <cell r="K1822">
            <v>0.02</v>
          </cell>
          <cell r="L1822" t="str">
            <v>Т</v>
          </cell>
          <cell r="M1822">
            <v>70749.070000000007</v>
          </cell>
          <cell r="N1822">
            <v>43187</v>
          </cell>
          <cell r="O1822">
            <v>12674</v>
          </cell>
        </row>
        <row r="1823">
          <cell r="G1823" t="str">
            <v>1156243</v>
          </cell>
          <cell r="H1823" t="str">
            <v>Труба э/св 89х3,5 В ст09Г2С</v>
          </cell>
          <cell r="J1823" t="str">
            <v>ЮР-5</v>
          </cell>
          <cell r="K1823">
            <v>6.3E-2</v>
          </cell>
          <cell r="L1823" t="str">
            <v>Т</v>
          </cell>
          <cell r="M1823">
            <v>70749.070000000007</v>
          </cell>
          <cell r="N1823">
            <v>43187</v>
          </cell>
          <cell r="O1823">
            <v>12674</v>
          </cell>
        </row>
        <row r="1824">
          <cell r="G1824" t="str">
            <v>1156243</v>
          </cell>
          <cell r="H1824" t="str">
            <v>Труба э/св 89х3,5 В ст09Г2С</v>
          </cell>
          <cell r="J1824" t="str">
            <v>ЮР-5</v>
          </cell>
          <cell r="K1824">
            <v>3.0000000000000001E-3</v>
          </cell>
          <cell r="L1824" t="str">
            <v>Т</v>
          </cell>
          <cell r="M1824">
            <v>70749.070000000007</v>
          </cell>
          <cell r="N1824">
            <v>43187</v>
          </cell>
          <cell r="O1824">
            <v>12674</v>
          </cell>
        </row>
        <row r="1825">
          <cell r="G1825" t="str">
            <v>1156243</v>
          </cell>
          <cell r="H1825" t="str">
            <v>Труба э/св 89х3,5 В ст09Г2С</v>
          </cell>
          <cell r="J1825" t="str">
            <v>ЮР-5</v>
          </cell>
          <cell r="K1825">
            <v>6.4000000000000001E-2</v>
          </cell>
          <cell r="L1825" t="str">
            <v>Т</v>
          </cell>
          <cell r="M1825">
            <v>59491.41</v>
          </cell>
          <cell r="N1825">
            <v>43348</v>
          </cell>
          <cell r="O1825">
            <v>12674</v>
          </cell>
        </row>
        <row r="1826">
          <cell r="G1826" t="str">
            <v>1156243</v>
          </cell>
          <cell r="H1826" t="str">
            <v>Труба э/св 89х3,5 В ст09Г2С</v>
          </cell>
          <cell r="J1826" t="str">
            <v>ЮР-5</v>
          </cell>
          <cell r="K1826">
            <v>1E-3</v>
          </cell>
          <cell r="L1826" t="str">
            <v>Т</v>
          </cell>
          <cell r="M1826">
            <v>59491.360000000001</v>
          </cell>
          <cell r="N1826">
            <v>43348</v>
          </cell>
          <cell r="O1826">
            <v>12674</v>
          </cell>
        </row>
        <row r="1827">
          <cell r="G1827" t="str">
            <v>1177010</v>
          </cell>
          <cell r="H1827" t="str">
            <v>Труба э/св 89х3,5 В ст3пс</v>
          </cell>
          <cell r="J1827" t="str">
            <v>ЮР-5</v>
          </cell>
          <cell r="K1827">
            <v>4.0000000000000001E-3</v>
          </cell>
          <cell r="L1827" t="str">
            <v>Т</v>
          </cell>
          <cell r="M1827">
            <v>58698.16</v>
          </cell>
          <cell r="N1827">
            <v>43585</v>
          </cell>
          <cell r="O1827">
            <v>11510</v>
          </cell>
        </row>
        <row r="1828">
          <cell r="G1828" t="str">
            <v>1177010</v>
          </cell>
          <cell r="H1828" t="str">
            <v>Труба э/св 89х3,5 В ст3пс</v>
          </cell>
          <cell r="J1828" t="str">
            <v>ЮР-5</v>
          </cell>
          <cell r="K1828">
            <v>4.4999999999999998E-2</v>
          </cell>
          <cell r="L1828" t="str">
            <v>Т</v>
          </cell>
          <cell r="M1828">
            <v>58698.16</v>
          </cell>
          <cell r="N1828">
            <v>43585</v>
          </cell>
          <cell r="O1828">
            <v>11510</v>
          </cell>
        </row>
        <row r="1829">
          <cell r="G1829" t="str">
            <v>1943335</v>
          </cell>
          <cell r="H1829" t="str">
            <v>Труба э/св 89х5 В ст09Г2С</v>
          </cell>
          <cell r="J1829" t="str">
            <v>ЮР-5</v>
          </cell>
          <cell r="K1829">
            <v>5.5E-2</v>
          </cell>
          <cell r="L1829" t="str">
            <v>Т</v>
          </cell>
          <cell r="M1829">
            <v>49010.39</v>
          </cell>
          <cell r="N1829">
            <v>43543</v>
          </cell>
          <cell r="O1829">
            <v>14742</v>
          </cell>
        </row>
        <row r="1830">
          <cell r="G1830" t="str">
            <v>1943335</v>
          </cell>
          <cell r="H1830" t="str">
            <v>Труба э/св 89х5 В ст09Г2С</v>
          </cell>
          <cell r="J1830" t="str">
            <v>ЮР-5</v>
          </cell>
          <cell r="K1830">
            <v>4.8000000000000001E-2</v>
          </cell>
          <cell r="L1830" t="str">
            <v>Т</v>
          </cell>
          <cell r="M1830">
            <v>49010.39</v>
          </cell>
          <cell r="N1830">
            <v>43543</v>
          </cell>
          <cell r="O1830">
            <v>14742</v>
          </cell>
        </row>
        <row r="1831">
          <cell r="G1831" t="str">
            <v>1943335</v>
          </cell>
          <cell r="H1831" t="str">
            <v>Труба э/св 89х5 В ст09Г2С</v>
          </cell>
          <cell r="J1831" t="str">
            <v>ЮР-5</v>
          </cell>
          <cell r="K1831">
            <v>2.8000000000000001E-2</v>
          </cell>
          <cell r="L1831" t="str">
            <v>Т</v>
          </cell>
          <cell r="M1831">
            <v>49010.36</v>
          </cell>
          <cell r="N1831">
            <v>43543</v>
          </cell>
          <cell r="O1831">
            <v>14742</v>
          </cell>
        </row>
        <row r="1832">
          <cell r="G1832" t="str">
            <v>1943335</v>
          </cell>
          <cell r="H1832" t="str">
            <v>Труба э/св 89х5 В ст09Г2С</v>
          </cell>
          <cell r="J1832" t="str">
            <v>ЮР-5</v>
          </cell>
          <cell r="K1832">
            <v>0.03</v>
          </cell>
          <cell r="L1832" t="str">
            <v>Т</v>
          </cell>
          <cell r="M1832">
            <v>49010.49</v>
          </cell>
          <cell r="N1832">
            <v>43543</v>
          </cell>
          <cell r="O1832">
            <v>14742</v>
          </cell>
        </row>
        <row r="1833">
          <cell r="G1833" t="str">
            <v>1943335</v>
          </cell>
          <cell r="H1833" t="str">
            <v>Труба э/св 89х5 В ст09Г2С</v>
          </cell>
          <cell r="J1833" t="str">
            <v>ЮР-5</v>
          </cell>
          <cell r="K1833">
            <v>1.0999999999999999E-2</v>
          </cell>
          <cell r="L1833" t="str">
            <v>Т</v>
          </cell>
          <cell r="M1833">
            <v>49010.49</v>
          </cell>
          <cell r="N1833">
            <v>43543</v>
          </cell>
          <cell r="O1833">
            <v>14742</v>
          </cell>
        </row>
        <row r="1834">
          <cell r="G1834" t="str">
            <v>1159353</v>
          </cell>
          <cell r="H1834" t="str">
            <v>Труба э/св 89х5 В ст20</v>
          </cell>
          <cell r="J1834" t="str">
            <v>ЮР-5</v>
          </cell>
          <cell r="K1834">
            <v>8.4000000000000005E-2</v>
          </cell>
          <cell r="L1834" t="str">
            <v>Т</v>
          </cell>
          <cell r="M1834">
            <v>48000</v>
          </cell>
          <cell r="N1834">
            <v>44182</v>
          </cell>
          <cell r="O1834">
            <v>13983</v>
          </cell>
        </row>
        <row r="1835">
          <cell r="G1835" t="str">
            <v>1159353</v>
          </cell>
          <cell r="H1835" t="str">
            <v>Труба э/св 89х5 В ст20</v>
          </cell>
          <cell r="J1835" t="str">
            <v>ЮР-5</v>
          </cell>
          <cell r="K1835">
            <v>0.69</v>
          </cell>
          <cell r="L1835" t="str">
            <v>Т</v>
          </cell>
          <cell r="M1835">
            <v>48000</v>
          </cell>
          <cell r="N1835">
            <v>44182</v>
          </cell>
          <cell r="O1835">
            <v>13983</v>
          </cell>
        </row>
        <row r="1836">
          <cell r="G1836" t="str">
            <v>1977001</v>
          </cell>
          <cell r="H1836" t="str">
            <v>Труба э/св 89х6-ТВЧ-К52-09ГСФ-ЛТО-ТО</v>
          </cell>
          <cell r="J1836" t="str">
            <v>ЮР-5</v>
          </cell>
          <cell r="K1836">
            <v>7.0000000000000001E-3</v>
          </cell>
          <cell r="L1836" t="str">
            <v>Т</v>
          </cell>
          <cell r="M1836">
            <v>92105.12</v>
          </cell>
          <cell r="N1836">
            <v>43282</v>
          </cell>
          <cell r="O1836">
            <v>52458</v>
          </cell>
        </row>
        <row r="1837">
          <cell r="G1837" t="str">
            <v>1977001</v>
          </cell>
          <cell r="H1837" t="str">
            <v>Труба э/св 89х6-ТВЧ-К52-09ГСФ-ЛТО-ТО</v>
          </cell>
          <cell r="J1837" t="str">
            <v>ЮР-5</v>
          </cell>
          <cell r="K1837">
            <v>0.12</v>
          </cell>
          <cell r="L1837" t="str">
            <v>Т</v>
          </cell>
          <cell r="M1837">
            <v>92105.12</v>
          </cell>
          <cell r="N1837">
            <v>43282</v>
          </cell>
          <cell r="O1837">
            <v>52458</v>
          </cell>
        </row>
        <row r="1838">
          <cell r="G1838" t="str">
            <v>1470024</v>
          </cell>
          <cell r="H1838" t="str">
            <v>Труба э/св антк/п 219х8 В ст09Г2С У 3</v>
          </cell>
          <cell r="J1838" t="str">
            <v>ЮР-5</v>
          </cell>
          <cell r="K1838">
            <v>3.7999999999999999E-2</v>
          </cell>
          <cell r="L1838" t="str">
            <v>Т</v>
          </cell>
          <cell r="M1838">
            <v>63000.53</v>
          </cell>
          <cell r="N1838">
            <v>43411</v>
          </cell>
          <cell r="O1838">
            <v>34122</v>
          </cell>
        </row>
        <row r="1839">
          <cell r="G1839" t="str">
            <v>1470024</v>
          </cell>
          <cell r="H1839" t="str">
            <v>Труба э/св антк/п 219х8 В ст09Г2С У 3</v>
          </cell>
          <cell r="J1839" t="str">
            <v>ЮР-5</v>
          </cell>
          <cell r="K1839">
            <v>0.746</v>
          </cell>
          <cell r="L1839" t="str">
            <v>Т</v>
          </cell>
          <cell r="M1839">
            <v>63000.53</v>
          </cell>
          <cell r="N1839">
            <v>43411</v>
          </cell>
          <cell r="O1839">
            <v>34122</v>
          </cell>
        </row>
        <row r="1840">
          <cell r="G1840" t="str">
            <v>1809845</v>
          </cell>
          <cell r="H1840" t="str">
            <v>Труба э/св антк/п 219Х8-К52-13ХФА 2У ВП</v>
          </cell>
          <cell r="J1840" t="str">
            <v>ЮР-5</v>
          </cell>
          <cell r="K1840">
            <v>0.78400000000000003</v>
          </cell>
          <cell r="L1840" t="str">
            <v>Т</v>
          </cell>
          <cell r="M1840">
            <v>74415.25</v>
          </cell>
          <cell r="N1840">
            <v>42621</v>
          </cell>
          <cell r="O1840">
            <v>51218</v>
          </cell>
        </row>
        <row r="1841">
          <cell r="G1841" t="str">
            <v>1809845</v>
          </cell>
          <cell r="H1841" t="str">
            <v>Труба э/св антк/п 219Х8-К52-13ХФА 2У ВП</v>
          </cell>
          <cell r="J1841" t="str">
            <v>ЮР-5</v>
          </cell>
          <cell r="K1841">
            <v>0.56599999999999995</v>
          </cell>
          <cell r="L1841" t="str">
            <v>Т</v>
          </cell>
          <cell r="M1841">
            <v>74415.25</v>
          </cell>
          <cell r="N1841">
            <v>42623</v>
          </cell>
          <cell r="O1841">
            <v>51218</v>
          </cell>
        </row>
        <row r="1842">
          <cell r="G1842" t="str">
            <v>2500108</v>
          </cell>
          <cell r="H1842" t="str">
            <v>Труба э/св антк/п 325х8 В ст09Г2С 2У ВП</v>
          </cell>
          <cell r="J1842" t="str">
            <v>ЮР-5</v>
          </cell>
          <cell r="K1842">
            <v>2E-3</v>
          </cell>
          <cell r="L1842" t="str">
            <v>Т</v>
          </cell>
          <cell r="M1842">
            <v>93076.05</v>
          </cell>
          <cell r="N1842">
            <v>43969</v>
          </cell>
          <cell r="O1842">
            <v>3673</v>
          </cell>
        </row>
        <row r="1843">
          <cell r="G1843" t="str">
            <v>1500742</v>
          </cell>
          <cell r="H1843" t="str">
            <v>Труба э/св антк/п 325Х8-13ХФА У 2 ВП</v>
          </cell>
          <cell r="J1843" t="str">
            <v>ЮР-5</v>
          </cell>
          <cell r="K1843">
            <v>1.6E-2</v>
          </cell>
          <cell r="L1843" t="str">
            <v>Т</v>
          </cell>
          <cell r="M1843">
            <v>75950</v>
          </cell>
          <cell r="N1843">
            <v>42009</v>
          </cell>
          <cell r="O1843">
            <v>3802</v>
          </cell>
        </row>
        <row r="1844">
          <cell r="G1844" t="str">
            <v>2150448</v>
          </cell>
          <cell r="H1844" t="str">
            <v>Труба э/св антк/п 530х8 В ст09Г2С У-2 ВП</v>
          </cell>
          <cell r="J1844" t="str">
            <v>ЮР-5</v>
          </cell>
          <cell r="K1844">
            <v>1.1399999999999999</v>
          </cell>
          <cell r="L1844" t="str">
            <v>Т</v>
          </cell>
          <cell r="M1844">
            <v>250000</v>
          </cell>
          <cell r="N1844">
            <v>44015</v>
          </cell>
          <cell r="O1844">
            <v>153037</v>
          </cell>
        </row>
        <row r="1845">
          <cell r="G1845" t="str">
            <v>2198656</v>
          </cell>
          <cell r="H1845" t="str">
            <v>Труба э/св антк/п 530х8 В ст09Г2С У3</v>
          </cell>
          <cell r="J1845" t="str">
            <v>ЮР-5</v>
          </cell>
          <cell r="K1845">
            <v>0.32100000000000001</v>
          </cell>
          <cell r="L1845" t="str">
            <v>Т</v>
          </cell>
          <cell r="M1845">
            <v>63758</v>
          </cell>
          <cell r="N1845">
            <v>43708</v>
          </cell>
          <cell r="O1845">
            <v>36247</v>
          </cell>
        </row>
        <row r="1846">
          <cell r="G1846" t="str">
            <v>2198656</v>
          </cell>
          <cell r="H1846" t="str">
            <v>Труба э/св антк/п 530х8 В ст09Г2С У3</v>
          </cell>
          <cell r="J1846" t="str">
            <v>ЮР-5</v>
          </cell>
          <cell r="K1846">
            <v>0.106</v>
          </cell>
          <cell r="L1846" t="str">
            <v>Т</v>
          </cell>
          <cell r="M1846">
            <v>63758</v>
          </cell>
          <cell r="N1846">
            <v>43708</v>
          </cell>
          <cell r="O1846">
            <v>36247</v>
          </cell>
        </row>
        <row r="1847">
          <cell r="G1847" t="str">
            <v>2198656</v>
          </cell>
          <cell r="H1847" t="str">
            <v>Труба э/св антк/п 530х8 В ст09Г2С У3</v>
          </cell>
          <cell r="J1847" t="str">
            <v>ЮР-5</v>
          </cell>
          <cell r="K1847">
            <v>1.159</v>
          </cell>
          <cell r="L1847" t="str">
            <v>Т</v>
          </cell>
          <cell r="M1847">
            <v>63758</v>
          </cell>
          <cell r="N1847">
            <v>43712</v>
          </cell>
          <cell r="O1847">
            <v>36247</v>
          </cell>
        </row>
        <row r="1848">
          <cell r="G1848" t="str">
            <v>2198656</v>
          </cell>
          <cell r="H1848" t="str">
            <v>Труба э/св антк/п 530х8 В ст09Г2С У3</v>
          </cell>
          <cell r="J1848" t="str">
            <v>ЮР-5</v>
          </cell>
          <cell r="K1848">
            <v>1.159</v>
          </cell>
          <cell r="L1848" t="str">
            <v>Т</v>
          </cell>
          <cell r="M1848">
            <v>63758</v>
          </cell>
          <cell r="N1848">
            <v>43712</v>
          </cell>
          <cell r="O1848">
            <v>36247</v>
          </cell>
        </row>
        <row r="1849">
          <cell r="G1849" t="str">
            <v>1693601</v>
          </cell>
          <cell r="H1849" t="str">
            <v>Труба э/св антк/п 530х8-13ХФА ПЭ ПК</v>
          </cell>
          <cell r="J1849" t="str">
            <v>ЮР-5</v>
          </cell>
          <cell r="K1849">
            <v>1.3069999999999999</v>
          </cell>
          <cell r="L1849" t="str">
            <v>Т</v>
          </cell>
          <cell r="M1849">
            <v>97337.35</v>
          </cell>
          <cell r="N1849">
            <v>42895</v>
          </cell>
          <cell r="O1849">
            <v>64344</v>
          </cell>
        </row>
        <row r="1850">
          <cell r="G1850" t="str">
            <v>1269556</v>
          </cell>
          <cell r="H1850" t="str">
            <v>Труба э/св антк/п 530Х8-К52-13ХФА ЭППЭПк</v>
          </cell>
          <cell r="J1850" t="str">
            <v>ЮР-5</v>
          </cell>
          <cell r="K1850">
            <v>4.74</v>
          </cell>
          <cell r="L1850" t="str">
            <v>Т</v>
          </cell>
          <cell r="M1850">
            <v>113334.18</v>
          </cell>
          <cell r="N1850">
            <v>42895</v>
          </cell>
          <cell r="O1850">
            <v>9365</v>
          </cell>
        </row>
        <row r="1851">
          <cell r="G1851" t="str">
            <v>1295688</v>
          </cell>
          <cell r="H1851" t="str">
            <v>Труба э/св антк/п 530Х8-К52-13ХФА-ТО ВН</v>
          </cell>
          <cell r="J1851" t="str">
            <v>ЮР-5</v>
          </cell>
          <cell r="K1851">
            <v>0.57099999999999995</v>
          </cell>
          <cell r="L1851" t="str">
            <v>Т</v>
          </cell>
          <cell r="M1851">
            <v>116186.44</v>
          </cell>
          <cell r="N1851">
            <v>42339</v>
          </cell>
          <cell r="O1851">
            <v>82159</v>
          </cell>
        </row>
        <row r="1852">
          <cell r="G1852" t="str">
            <v>1295688</v>
          </cell>
          <cell r="H1852" t="str">
            <v>Труба э/св антк/п 530Х8-К52-13ХФА-ТО ВН</v>
          </cell>
          <cell r="J1852" t="str">
            <v>ЮР-5</v>
          </cell>
          <cell r="K1852">
            <v>0.25</v>
          </cell>
          <cell r="L1852" t="str">
            <v>Т</v>
          </cell>
          <cell r="M1852">
            <v>116186.44</v>
          </cell>
          <cell r="N1852">
            <v>42339</v>
          </cell>
          <cell r="O1852">
            <v>82159</v>
          </cell>
        </row>
        <row r="1853">
          <cell r="G1853" t="str">
            <v>1295688</v>
          </cell>
          <cell r="H1853" t="str">
            <v>Труба э/св антк/п 530Х8-К52-13ХФА-ТО ВН</v>
          </cell>
          <cell r="J1853" t="str">
            <v>ЮР-5</v>
          </cell>
          <cell r="K1853">
            <v>4.4999999999999998E-2</v>
          </cell>
          <cell r="L1853" t="str">
            <v>Т</v>
          </cell>
          <cell r="M1853">
            <v>116186.44</v>
          </cell>
          <cell r="N1853">
            <v>42339</v>
          </cell>
          <cell r="O1853">
            <v>82159</v>
          </cell>
        </row>
        <row r="1854">
          <cell r="G1854" t="str">
            <v>2109490</v>
          </cell>
          <cell r="H1854" t="str">
            <v>Труба э/св антк/п 530х9 В ст09Г2С У 3</v>
          </cell>
          <cell r="J1854" t="str">
            <v>ЮР-5</v>
          </cell>
          <cell r="K1854">
            <v>0.30099999999999999</v>
          </cell>
          <cell r="L1854" t="str">
            <v>Т</v>
          </cell>
          <cell r="M1854">
            <v>60829.7</v>
          </cell>
          <cell r="N1854">
            <v>43113</v>
          </cell>
          <cell r="O1854">
            <v>37746</v>
          </cell>
        </row>
        <row r="1855">
          <cell r="G1855" t="str">
            <v>2109490</v>
          </cell>
          <cell r="H1855" t="str">
            <v>Труба э/св антк/п 530х9 В ст09Г2С У 3</v>
          </cell>
          <cell r="J1855" t="str">
            <v>ЮР-5</v>
          </cell>
          <cell r="K1855">
            <v>0.21299999999999999</v>
          </cell>
          <cell r="L1855" t="str">
            <v>Т</v>
          </cell>
          <cell r="M1855">
            <v>60829.67</v>
          </cell>
          <cell r="N1855">
            <v>43107</v>
          </cell>
          <cell r="O1855">
            <v>37746</v>
          </cell>
        </row>
        <row r="1856">
          <cell r="G1856" t="str">
            <v>2109490</v>
          </cell>
          <cell r="H1856" t="str">
            <v>Труба э/св антк/п 530х9 В ст09Г2С У 3</v>
          </cell>
          <cell r="J1856" t="str">
            <v>ЮР-5</v>
          </cell>
          <cell r="K1856">
            <v>0.16400000000000001</v>
          </cell>
          <cell r="L1856" t="str">
            <v>Т</v>
          </cell>
          <cell r="M1856">
            <v>60829.7</v>
          </cell>
          <cell r="N1856">
            <v>43102</v>
          </cell>
          <cell r="O1856">
            <v>37746</v>
          </cell>
        </row>
        <row r="1857">
          <cell r="G1857" t="str">
            <v>1158127</v>
          </cell>
          <cell r="H1857" t="str">
            <v>Труба э/св н/п 219х6-К52-09ГСФ</v>
          </cell>
          <cell r="J1857" t="str">
            <v>ЮР-5</v>
          </cell>
          <cell r="K1857">
            <v>8.0000000000000002E-3</v>
          </cell>
          <cell r="L1857" t="str">
            <v>Т</v>
          </cell>
          <cell r="M1857">
            <v>74926.94</v>
          </cell>
          <cell r="N1857">
            <v>42491</v>
          </cell>
          <cell r="O1857">
            <v>52800</v>
          </cell>
        </row>
        <row r="1858">
          <cell r="G1858" t="str">
            <v>1158127</v>
          </cell>
          <cell r="H1858" t="str">
            <v>Труба э/св н/п 219х6-К52-09ГСФ</v>
          </cell>
          <cell r="J1858" t="str">
            <v>ЮР-5</v>
          </cell>
          <cell r="K1858">
            <v>0.09</v>
          </cell>
          <cell r="L1858" t="str">
            <v>Т</v>
          </cell>
          <cell r="M1858">
            <v>74926.94</v>
          </cell>
          <cell r="N1858">
            <v>42491</v>
          </cell>
          <cell r="O1858">
            <v>52800</v>
          </cell>
        </row>
        <row r="1859">
          <cell r="G1859" t="str">
            <v>1158127</v>
          </cell>
          <cell r="H1859" t="str">
            <v>Труба э/св н/п 219х6-К52-09ГСФ</v>
          </cell>
          <cell r="J1859" t="str">
            <v>ЮР-5</v>
          </cell>
          <cell r="K1859">
            <v>0.30299999999999999</v>
          </cell>
          <cell r="L1859" t="str">
            <v>Т</v>
          </cell>
          <cell r="M1859">
            <v>74926.94</v>
          </cell>
          <cell r="N1859">
            <v>42491</v>
          </cell>
          <cell r="O1859">
            <v>52800</v>
          </cell>
        </row>
        <row r="1860">
          <cell r="G1860" t="str">
            <v>1158127</v>
          </cell>
          <cell r="H1860" t="str">
            <v>Труба э/св н/п 219х6-К52-09ГСФ</v>
          </cell>
          <cell r="J1860" t="str">
            <v>ЮР-5</v>
          </cell>
          <cell r="K1860">
            <v>0.06</v>
          </cell>
          <cell r="L1860" t="str">
            <v>Т</v>
          </cell>
          <cell r="M1860">
            <v>74926.94</v>
          </cell>
          <cell r="N1860">
            <v>42491</v>
          </cell>
          <cell r="O1860">
            <v>52800</v>
          </cell>
        </row>
        <row r="1861">
          <cell r="G1861" t="str">
            <v>1158127</v>
          </cell>
          <cell r="H1861" t="str">
            <v>Труба э/св н/п 219х6-К52-09ГСФ</v>
          </cell>
          <cell r="J1861" t="str">
            <v>ЮР-5</v>
          </cell>
          <cell r="K1861">
            <v>3.2000000000000001E-2</v>
          </cell>
          <cell r="L1861" t="str">
            <v>Т</v>
          </cell>
          <cell r="M1861">
            <v>74926.94</v>
          </cell>
          <cell r="N1861">
            <v>42491</v>
          </cell>
          <cell r="O1861">
            <v>52800</v>
          </cell>
        </row>
        <row r="1862">
          <cell r="G1862" t="str">
            <v>1158127</v>
          </cell>
          <cell r="H1862" t="str">
            <v>Труба э/св н/п 219х6-К52-09ГСФ</v>
          </cell>
          <cell r="J1862" t="str">
            <v>ЮР-5</v>
          </cell>
          <cell r="K1862">
            <v>1.0999999999999999E-2</v>
          </cell>
          <cell r="L1862" t="str">
            <v>Т</v>
          </cell>
          <cell r="M1862">
            <v>74926.94</v>
          </cell>
          <cell r="N1862">
            <v>42491</v>
          </cell>
          <cell r="O1862">
            <v>52800</v>
          </cell>
        </row>
        <row r="1863">
          <cell r="G1863" t="str">
            <v>2113590</v>
          </cell>
          <cell r="H1863" t="str">
            <v>Труба э/св н/п 219х7-ТВЧ-К52-09ГСФ-ТО</v>
          </cell>
          <cell r="J1863" t="str">
            <v>ЮР-5</v>
          </cell>
          <cell r="K1863">
            <v>4.9400000000000004</v>
          </cell>
          <cell r="L1863" t="str">
            <v>Т</v>
          </cell>
          <cell r="M1863">
            <v>96000</v>
          </cell>
          <cell r="N1863">
            <v>44091</v>
          </cell>
          <cell r="O1863">
            <v>55783</v>
          </cell>
        </row>
        <row r="1864">
          <cell r="G1864" t="str">
            <v>2113590</v>
          </cell>
          <cell r="H1864" t="str">
            <v>Труба э/св н/п 219х7-ТВЧ-К52-09ГСФ-ТО</v>
          </cell>
          <cell r="J1864" t="str">
            <v>ЮР-5</v>
          </cell>
          <cell r="K1864">
            <v>5.43</v>
          </cell>
          <cell r="L1864" t="str">
            <v>Т</v>
          </cell>
          <cell r="M1864">
            <v>96000</v>
          </cell>
          <cell r="N1864">
            <v>44091</v>
          </cell>
          <cell r="O1864">
            <v>55783</v>
          </cell>
        </row>
        <row r="1865">
          <cell r="G1865" t="str">
            <v>2113590</v>
          </cell>
          <cell r="H1865" t="str">
            <v>Труба э/св н/п 219х7-ТВЧ-К52-09ГСФ-ТО</v>
          </cell>
          <cell r="J1865" t="str">
            <v>ЮР-5</v>
          </cell>
          <cell r="K1865">
            <v>3.355</v>
          </cell>
          <cell r="L1865" t="str">
            <v>Т</v>
          </cell>
          <cell r="M1865">
            <v>96000</v>
          </cell>
          <cell r="N1865">
            <v>44091</v>
          </cell>
          <cell r="O1865">
            <v>55783</v>
          </cell>
        </row>
        <row r="1866">
          <cell r="G1866" t="str">
            <v>2113590</v>
          </cell>
          <cell r="H1866" t="str">
            <v>Труба э/св н/п 219х7-ТВЧ-К52-09ГСФ-ТО</v>
          </cell>
          <cell r="J1866" t="str">
            <v>ЮР-5</v>
          </cell>
          <cell r="K1866">
            <v>10.762</v>
          </cell>
          <cell r="L1866" t="str">
            <v>Т</v>
          </cell>
          <cell r="M1866">
            <v>96000</v>
          </cell>
          <cell r="N1866">
            <v>44091</v>
          </cell>
          <cell r="O1866">
            <v>55783</v>
          </cell>
        </row>
        <row r="1867">
          <cell r="G1867" t="str">
            <v>2113590</v>
          </cell>
          <cell r="H1867" t="str">
            <v>Труба э/св н/п 219х7-ТВЧ-К52-09ГСФ-ТО</v>
          </cell>
          <cell r="J1867" t="str">
            <v>ЮР-5</v>
          </cell>
          <cell r="K1867">
            <v>11.779</v>
          </cell>
          <cell r="L1867" t="str">
            <v>Т</v>
          </cell>
          <cell r="M1867">
            <v>96000</v>
          </cell>
          <cell r="N1867">
            <v>44091</v>
          </cell>
          <cell r="O1867">
            <v>55783</v>
          </cell>
        </row>
        <row r="1868">
          <cell r="G1868" t="str">
            <v>1991401</v>
          </cell>
          <cell r="H1868" t="str">
            <v>Труба э/св н/п 377х8-ТВЧ-К52-09ГСФ-ТО</v>
          </cell>
          <cell r="J1868" t="str">
            <v>ЮР-5</v>
          </cell>
          <cell r="K1868">
            <v>0.11899999999999999</v>
          </cell>
          <cell r="L1868" t="str">
            <v>Т</v>
          </cell>
          <cell r="M1868">
            <v>136000</v>
          </cell>
          <cell r="N1868">
            <v>44123</v>
          </cell>
          <cell r="O1868">
            <v>78503</v>
          </cell>
        </row>
        <row r="1869">
          <cell r="G1869" t="str">
            <v>1991401</v>
          </cell>
          <cell r="H1869" t="str">
            <v>Труба э/св н/п 377х8-ТВЧ-К52-09ГСФ-ТО</v>
          </cell>
          <cell r="J1869" t="str">
            <v>ЮР-5</v>
          </cell>
          <cell r="K1869">
            <v>1.6060000000000001</v>
          </cell>
          <cell r="L1869" t="str">
            <v>Т</v>
          </cell>
          <cell r="M1869">
            <v>136000</v>
          </cell>
          <cell r="N1869">
            <v>44123</v>
          </cell>
          <cell r="O1869">
            <v>78503</v>
          </cell>
        </row>
        <row r="1870">
          <cell r="G1870" t="str">
            <v>1865002</v>
          </cell>
          <cell r="H1870" t="str">
            <v>Труба э/св н/п 426х8-ТВЧ-К52-13ХФА-ТО</v>
          </cell>
          <cell r="J1870" t="str">
            <v>ЮР-5</v>
          </cell>
          <cell r="K1870">
            <v>9.5000000000000001E-2</v>
          </cell>
          <cell r="L1870" t="str">
            <v>Т</v>
          </cell>
          <cell r="M1870">
            <v>58060.160000000003</v>
          </cell>
          <cell r="N1870">
            <v>42464</v>
          </cell>
          <cell r="O1870">
            <v>2623</v>
          </cell>
        </row>
        <row r="1871">
          <cell r="G1871" t="str">
            <v>1865002</v>
          </cell>
          <cell r="H1871" t="str">
            <v>Труба э/св н/п 426х8-ТВЧ-К52-13ХФА-ТО</v>
          </cell>
          <cell r="J1871" t="str">
            <v>ЮР-5</v>
          </cell>
          <cell r="K1871">
            <v>2.5999999999999999E-2</v>
          </cell>
          <cell r="L1871" t="str">
            <v>Т</v>
          </cell>
          <cell r="M1871">
            <v>58060.160000000003</v>
          </cell>
          <cell r="N1871">
            <v>42464</v>
          </cell>
          <cell r="O1871">
            <v>2623</v>
          </cell>
        </row>
        <row r="1872">
          <cell r="G1872" t="str">
            <v>2210087</v>
          </cell>
          <cell r="H1872" t="str">
            <v>Труба э/св н/п 530х11-ТВЧ-К52-09ГСФ-ТО</v>
          </cell>
          <cell r="J1872" t="str">
            <v>ЮР-5</v>
          </cell>
          <cell r="K1872">
            <v>0.33400000000000002</v>
          </cell>
          <cell r="L1872" t="str">
            <v>Т</v>
          </cell>
          <cell r="M1872">
            <v>54665.24</v>
          </cell>
          <cell r="N1872">
            <v>43142</v>
          </cell>
          <cell r="O1872">
            <v>33559</v>
          </cell>
        </row>
        <row r="1873">
          <cell r="G1873" t="str">
            <v>2210087</v>
          </cell>
          <cell r="H1873" t="str">
            <v>Труба э/св н/п 530х11-ТВЧ-К52-09ГСФ-ТО</v>
          </cell>
          <cell r="J1873" t="str">
            <v>ЮР-5</v>
          </cell>
          <cell r="K1873">
            <v>2.1760000000000002</v>
          </cell>
          <cell r="L1873" t="str">
            <v>Т</v>
          </cell>
          <cell r="M1873">
            <v>54665.25</v>
          </cell>
          <cell r="N1873">
            <v>43165</v>
          </cell>
          <cell r="O1873">
            <v>33559</v>
          </cell>
        </row>
        <row r="1874">
          <cell r="G1874" t="str">
            <v>2210087</v>
          </cell>
          <cell r="H1874" t="str">
            <v>Труба э/св н/п 530х11-ТВЧ-К52-09ГСФ-ТО</v>
          </cell>
          <cell r="J1874" t="str">
            <v>ЮР-5</v>
          </cell>
          <cell r="K1874">
            <v>0.30299999999999999</v>
          </cell>
          <cell r="L1874" t="str">
            <v>Т</v>
          </cell>
          <cell r="M1874">
            <v>54665.25</v>
          </cell>
          <cell r="N1874">
            <v>43165</v>
          </cell>
          <cell r="O1874">
            <v>33559</v>
          </cell>
        </row>
        <row r="1875">
          <cell r="G1875" t="str">
            <v>2210087</v>
          </cell>
          <cell r="H1875" t="str">
            <v>Труба э/св н/п 530х11-ТВЧ-К52-09ГСФ-ТО</v>
          </cell>
          <cell r="J1875" t="str">
            <v>ЮР-5</v>
          </cell>
          <cell r="K1875">
            <v>1.3260000000000001</v>
          </cell>
          <cell r="L1875" t="str">
            <v>Т</v>
          </cell>
          <cell r="M1875">
            <v>54665.25</v>
          </cell>
          <cell r="N1875">
            <v>43142</v>
          </cell>
          <cell r="O1875">
            <v>33559</v>
          </cell>
        </row>
        <row r="1876">
          <cell r="G1876" t="str">
            <v>1180612</v>
          </cell>
          <cell r="H1876" t="str">
            <v>Труба э/св н/п 530х8-К52-13ХФА</v>
          </cell>
          <cell r="J1876" t="str">
            <v>ЮР-5</v>
          </cell>
          <cell r="K1876">
            <v>8.3000000000000004E-2</v>
          </cell>
          <cell r="L1876" t="str">
            <v>Т</v>
          </cell>
          <cell r="M1876">
            <v>82254.240000000005</v>
          </cell>
          <cell r="N1876">
            <v>42899</v>
          </cell>
          <cell r="O1876">
            <v>21610</v>
          </cell>
        </row>
        <row r="1877">
          <cell r="G1877" t="str">
            <v>1180612</v>
          </cell>
          <cell r="H1877" t="str">
            <v>Труба э/св н/п 530х8-К52-13ХФА</v>
          </cell>
          <cell r="J1877" t="str">
            <v>ЮР-5</v>
          </cell>
          <cell r="K1877">
            <v>2.3090000000000002</v>
          </cell>
          <cell r="L1877" t="str">
            <v>Т</v>
          </cell>
          <cell r="M1877">
            <v>82254.240000000005</v>
          </cell>
          <cell r="N1877">
            <v>42899</v>
          </cell>
          <cell r="O1877">
            <v>21610</v>
          </cell>
        </row>
        <row r="1878">
          <cell r="G1878" t="str">
            <v>2200182</v>
          </cell>
          <cell r="H1878" t="str">
            <v>Труба э/св п/ш 114х6-К52-09ГСФ-ЛТО</v>
          </cell>
          <cell r="J1878" t="str">
            <v>ЮР-5</v>
          </cell>
          <cell r="K1878">
            <v>3.4000000000000002E-2</v>
          </cell>
          <cell r="L1878" t="str">
            <v>Т</v>
          </cell>
          <cell r="M1878">
            <v>82985.289999999994</v>
          </cell>
          <cell r="N1878">
            <v>43195</v>
          </cell>
          <cell r="O1878">
            <v>4084</v>
          </cell>
        </row>
        <row r="1879">
          <cell r="G1879" t="str">
            <v>2200182</v>
          </cell>
          <cell r="H1879" t="str">
            <v>Труба э/св п/ш 114х6-К52-09ГСФ-ЛТО</v>
          </cell>
          <cell r="J1879" t="str">
            <v>ЮР-5</v>
          </cell>
          <cell r="K1879">
            <v>0.19</v>
          </cell>
          <cell r="L1879" t="str">
            <v>Т</v>
          </cell>
          <cell r="M1879">
            <v>174500</v>
          </cell>
          <cell r="N1879">
            <v>44477</v>
          </cell>
          <cell r="O1879">
            <v>4084</v>
          </cell>
        </row>
        <row r="1880">
          <cell r="G1880" t="str">
            <v>2356099</v>
          </cell>
          <cell r="H1880" t="str">
            <v>Труба э/св п/ш 1-159х6 ст09Г2С-12</v>
          </cell>
          <cell r="J1880" t="str">
            <v>ЮР-5</v>
          </cell>
          <cell r="K1880">
            <v>0.129</v>
          </cell>
          <cell r="L1880" t="str">
            <v>Т</v>
          </cell>
          <cell r="M1880">
            <v>50416.67</v>
          </cell>
          <cell r="N1880">
            <v>43728</v>
          </cell>
          <cell r="O1880">
            <v>1803</v>
          </cell>
        </row>
        <row r="1881">
          <cell r="G1881" t="str">
            <v>2356141</v>
          </cell>
          <cell r="H1881" t="str">
            <v>Труба э/св п/ш 1-219х10 ст09Г2С-12</v>
          </cell>
          <cell r="J1881" t="str">
            <v>ЮР-5</v>
          </cell>
          <cell r="K1881">
            <v>0.09</v>
          </cell>
          <cell r="L1881" t="str">
            <v>Т</v>
          </cell>
          <cell r="M1881">
            <v>46500</v>
          </cell>
          <cell r="N1881">
            <v>43753</v>
          </cell>
          <cell r="O1881">
            <v>1702</v>
          </cell>
        </row>
        <row r="1882">
          <cell r="G1882" t="str">
            <v>2387638</v>
          </cell>
          <cell r="H1882" t="str">
            <v>Труба э/св п/ш 1-219х10 ст09Г2С-15</v>
          </cell>
          <cell r="J1882" t="str">
            <v>ЮР-5</v>
          </cell>
          <cell r="K1882">
            <v>0.52500000000000002</v>
          </cell>
          <cell r="L1882" t="str">
            <v>Т</v>
          </cell>
          <cell r="M1882">
            <v>47750</v>
          </cell>
          <cell r="N1882">
            <v>43838</v>
          </cell>
          <cell r="O1882">
            <v>1702</v>
          </cell>
        </row>
        <row r="1883">
          <cell r="G1883" t="str">
            <v>2442217</v>
          </cell>
          <cell r="H1883" t="str">
            <v>Труба э/св п/ш 1-219х5 ст20</v>
          </cell>
          <cell r="J1883" t="str">
            <v>ЮР-5</v>
          </cell>
          <cell r="K1883">
            <v>4.2000000000000003E-2</v>
          </cell>
          <cell r="L1883" t="str">
            <v>Т</v>
          </cell>
          <cell r="M1883">
            <v>54500</v>
          </cell>
          <cell r="N1883">
            <v>43728</v>
          </cell>
          <cell r="O1883">
            <v>1949</v>
          </cell>
        </row>
        <row r="1884">
          <cell r="G1884" t="str">
            <v>2442217</v>
          </cell>
          <cell r="H1884" t="str">
            <v>Труба э/св п/ш 1-219х5 ст20</v>
          </cell>
          <cell r="J1884" t="str">
            <v>ЮР-5</v>
          </cell>
          <cell r="K1884">
            <v>4.3999999999999997E-2</v>
          </cell>
          <cell r="L1884" t="str">
            <v>Т</v>
          </cell>
          <cell r="M1884">
            <v>54500</v>
          </cell>
          <cell r="N1884">
            <v>43728</v>
          </cell>
          <cell r="O1884">
            <v>1949</v>
          </cell>
        </row>
        <row r="1885">
          <cell r="G1885" t="str">
            <v>2365834</v>
          </cell>
          <cell r="H1885" t="str">
            <v>Труба э/св п/ш 1-219х6 ст09Г2С</v>
          </cell>
          <cell r="J1885" t="str">
            <v>ЮР-5</v>
          </cell>
          <cell r="K1885">
            <v>7.0490000000000004</v>
          </cell>
          <cell r="L1885" t="str">
            <v>Т</v>
          </cell>
          <cell r="M1885">
            <v>47750</v>
          </cell>
          <cell r="N1885">
            <v>43838</v>
          </cell>
          <cell r="O1885">
            <v>17333</v>
          </cell>
        </row>
        <row r="1886">
          <cell r="G1886" t="str">
            <v>2365834</v>
          </cell>
          <cell r="H1886" t="str">
            <v>Труба э/св п/ш 1-219х6 ст09Г2С</v>
          </cell>
          <cell r="J1886" t="str">
            <v>ЮР-5</v>
          </cell>
          <cell r="K1886">
            <v>0.23899999999999999</v>
          </cell>
          <cell r="L1886" t="str">
            <v>Т</v>
          </cell>
          <cell r="M1886">
            <v>84166.65</v>
          </cell>
          <cell r="N1886">
            <v>44886</v>
          </cell>
          <cell r="O1886">
            <v>17333</v>
          </cell>
        </row>
        <row r="1887">
          <cell r="G1887" t="str">
            <v>2277174</v>
          </cell>
          <cell r="H1887" t="str">
            <v>Труба э/св п/ш 1-219х8 ст09Г2С</v>
          </cell>
          <cell r="J1887" t="str">
            <v>ЮР-5</v>
          </cell>
          <cell r="K1887">
            <v>1.0999999999999999E-2</v>
          </cell>
          <cell r="L1887" t="str">
            <v>Т</v>
          </cell>
          <cell r="M1887">
            <v>56666.36</v>
          </cell>
          <cell r="N1887">
            <v>43757</v>
          </cell>
          <cell r="O1887">
            <v>2035</v>
          </cell>
        </row>
        <row r="1888">
          <cell r="G1888" t="str">
            <v>2277174</v>
          </cell>
          <cell r="H1888" t="str">
            <v>Труба э/св п/ш 1-219х8 ст09Г2С</v>
          </cell>
          <cell r="J1888" t="str">
            <v>ЮР-5</v>
          </cell>
          <cell r="K1888">
            <v>0.19900000000000001</v>
          </cell>
          <cell r="L1888" t="str">
            <v>Т</v>
          </cell>
          <cell r="M1888">
            <v>56666.67</v>
          </cell>
          <cell r="N1888">
            <v>43794</v>
          </cell>
          <cell r="O1888">
            <v>2035</v>
          </cell>
        </row>
        <row r="1889">
          <cell r="G1889" t="str">
            <v>2360958</v>
          </cell>
          <cell r="H1889" t="str">
            <v>Труба э/св п/ш 1-219х8 ст09Г2С-15</v>
          </cell>
          <cell r="J1889" t="str">
            <v>ЮР-5</v>
          </cell>
          <cell r="K1889">
            <v>0.25800000000000001</v>
          </cell>
          <cell r="L1889" t="str">
            <v>Т</v>
          </cell>
          <cell r="M1889">
            <v>45500</v>
          </cell>
          <cell r="N1889">
            <v>44174</v>
          </cell>
          <cell r="O1889">
            <v>25930</v>
          </cell>
        </row>
        <row r="1890">
          <cell r="G1890" t="str">
            <v>2363517</v>
          </cell>
          <cell r="H1890" t="str">
            <v>Труба э/св п/ш 1-325х10 ст09Г2С</v>
          </cell>
          <cell r="J1890" t="str">
            <v>ЮР-5</v>
          </cell>
          <cell r="K1890">
            <v>6</v>
          </cell>
          <cell r="L1890" t="str">
            <v>Т</v>
          </cell>
          <cell r="M1890">
            <v>123133.33</v>
          </cell>
          <cell r="N1890">
            <v>44825</v>
          </cell>
          <cell r="O1890">
            <v>45648</v>
          </cell>
        </row>
        <row r="1891">
          <cell r="G1891" t="str">
            <v>2442215</v>
          </cell>
          <cell r="H1891" t="str">
            <v>Труба э/св п/ш 1-377х5 ст09Г2С-12</v>
          </cell>
          <cell r="J1891" t="str">
            <v>ЮР-5</v>
          </cell>
          <cell r="K1891">
            <v>8.0000000000000002E-3</v>
          </cell>
          <cell r="L1891" t="str">
            <v>Т</v>
          </cell>
          <cell r="M1891">
            <v>65833.27</v>
          </cell>
          <cell r="N1891">
            <v>43731</v>
          </cell>
          <cell r="O1891">
            <v>2354</v>
          </cell>
        </row>
        <row r="1892">
          <cell r="G1892" t="str">
            <v>2442215</v>
          </cell>
          <cell r="H1892" t="str">
            <v>Труба э/св п/ш 1-377х5 ст09Г2С-12</v>
          </cell>
          <cell r="J1892" t="str">
            <v>ЮР-5</v>
          </cell>
          <cell r="K1892">
            <v>0.13800000000000001</v>
          </cell>
          <cell r="L1892" t="str">
            <v>Т</v>
          </cell>
          <cell r="M1892">
            <v>65833.27</v>
          </cell>
          <cell r="N1892">
            <v>43731</v>
          </cell>
          <cell r="O1892">
            <v>2354</v>
          </cell>
        </row>
        <row r="1893">
          <cell r="G1893" t="str">
            <v>2442215</v>
          </cell>
          <cell r="H1893" t="str">
            <v>Труба э/св п/ш 1-377х5 ст09Г2С-12</v>
          </cell>
          <cell r="J1893" t="str">
            <v>ЮР-5</v>
          </cell>
          <cell r="K1893">
            <v>0.01</v>
          </cell>
          <cell r="L1893" t="str">
            <v>Т</v>
          </cell>
          <cell r="M1893">
            <v>65833.27</v>
          </cell>
          <cell r="N1893">
            <v>43731</v>
          </cell>
          <cell r="O1893">
            <v>2354</v>
          </cell>
        </row>
        <row r="1894">
          <cell r="G1894" t="str">
            <v>2442215</v>
          </cell>
          <cell r="H1894" t="str">
            <v>Труба э/св п/ш 1-377х5 ст09Г2С-12</v>
          </cell>
          <cell r="J1894" t="str">
            <v>ЮР-5</v>
          </cell>
          <cell r="K1894">
            <v>1.7000000000000001E-2</v>
          </cell>
          <cell r="L1894" t="str">
            <v>Т</v>
          </cell>
          <cell r="M1894">
            <v>65832.94</v>
          </cell>
          <cell r="N1894">
            <v>43731</v>
          </cell>
          <cell r="O1894">
            <v>2354</v>
          </cell>
        </row>
        <row r="1895">
          <cell r="G1895" t="str">
            <v>2442215</v>
          </cell>
          <cell r="H1895" t="str">
            <v>Труба э/св п/ш 1-377х5 ст09Г2С-12</v>
          </cell>
          <cell r="J1895" t="str">
            <v>ЮР-5</v>
          </cell>
          <cell r="K1895">
            <v>0.03</v>
          </cell>
          <cell r="L1895" t="str">
            <v>Т</v>
          </cell>
          <cell r="M1895">
            <v>65833.33</v>
          </cell>
          <cell r="N1895">
            <v>43731</v>
          </cell>
          <cell r="O1895">
            <v>2354</v>
          </cell>
        </row>
        <row r="1896">
          <cell r="G1896" t="str">
            <v>2441830</v>
          </cell>
          <cell r="H1896" t="str">
            <v>Труба э/св п/ш 1-426х6 ст09Г2С</v>
          </cell>
          <cell r="J1896" t="str">
            <v>ЮР-5</v>
          </cell>
          <cell r="K1896">
            <v>0.23899999999999999</v>
          </cell>
          <cell r="L1896" t="str">
            <v>Т</v>
          </cell>
          <cell r="M1896">
            <v>60833.31</v>
          </cell>
          <cell r="N1896">
            <v>43794</v>
          </cell>
          <cell r="O1896">
            <v>2185</v>
          </cell>
        </row>
        <row r="1897">
          <cell r="G1897" t="str">
            <v>1855448</v>
          </cell>
          <cell r="H1897" t="str">
            <v>Труба э/св п/ш 219Х6 В ст09ГСФ 2-ППУ-ПЭ</v>
          </cell>
          <cell r="J1897" t="str">
            <v>ЮР-5</v>
          </cell>
          <cell r="K1897">
            <v>0.13</v>
          </cell>
          <cell r="L1897" t="str">
            <v>Т</v>
          </cell>
          <cell r="M1897">
            <v>202045.62</v>
          </cell>
          <cell r="N1897">
            <v>42579</v>
          </cell>
          <cell r="O1897">
            <v>17153</v>
          </cell>
        </row>
        <row r="1898">
          <cell r="G1898" t="str">
            <v>2011916</v>
          </cell>
          <cell r="H1898" t="str">
            <v>Труба э/св п/ш 219х6-К50-09Г2С</v>
          </cell>
          <cell r="J1898" t="str">
            <v>ЮР-5</v>
          </cell>
          <cell r="K1898">
            <v>4.4999999999999998E-2</v>
          </cell>
          <cell r="L1898" t="str">
            <v>Т</v>
          </cell>
          <cell r="M1898">
            <v>41525.43</v>
          </cell>
          <cell r="N1898">
            <v>42826</v>
          </cell>
          <cell r="O1898">
            <v>1682</v>
          </cell>
        </row>
        <row r="1899">
          <cell r="G1899" t="str">
            <v>1041109</v>
          </cell>
          <cell r="H1899" t="str">
            <v>Труба э/св п/ш 219х8-09Г2С</v>
          </cell>
          <cell r="J1899" t="str">
            <v>ЮР-5</v>
          </cell>
          <cell r="K1899">
            <v>1.7999999999999999E-2</v>
          </cell>
          <cell r="L1899" t="str">
            <v>Т</v>
          </cell>
          <cell r="M1899">
            <v>37203.379999999997</v>
          </cell>
          <cell r="N1899">
            <v>42080</v>
          </cell>
          <cell r="O1899">
            <v>1801</v>
          </cell>
        </row>
        <row r="1900">
          <cell r="G1900" t="str">
            <v>1119396</v>
          </cell>
          <cell r="H1900" t="str">
            <v>Труба э/св п/ш 325х8-09ГСФ</v>
          </cell>
          <cell r="J1900" t="str">
            <v>ЮР-5</v>
          </cell>
          <cell r="K1900">
            <v>3.99</v>
          </cell>
          <cell r="L1900" t="str">
            <v>Т</v>
          </cell>
          <cell r="M1900">
            <v>128000</v>
          </cell>
          <cell r="N1900">
            <v>44062</v>
          </cell>
          <cell r="O1900">
            <v>24142</v>
          </cell>
        </row>
        <row r="1901">
          <cell r="G1901" t="str">
            <v>1119396</v>
          </cell>
          <cell r="H1901" t="str">
            <v>Труба э/св п/ш 325х8-09ГСФ</v>
          </cell>
          <cell r="J1901" t="str">
            <v>ЮР-5</v>
          </cell>
          <cell r="K1901">
            <v>8.6999999999999994E-2</v>
          </cell>
          <cell r="L1901" t="str">
            <v>Т</v>
          </cell>
          <cell r="M1901">
            <v>128000</v>
          </cell>
          <cell r="N1901">
            <v>44062</v>
          </cell>
          <cell r="O1901">
            <v>24142</v>
          </cell>
        </row>
        <row r="1902">
          <cell r="G1902" t="str">
            <v>2182631</v>
          </cell>
          <cell r="H1902" t="str">
            <v>Труба э/св п/ш 530х11-09ГСФ</v>
          </cell>
          <cell r="J1902" t="str">
            <v>ЮР-5</v>
          </cell>
          <cell r="K1902">
            <v>6.19</v>
          </cell>
          <cell r="L1902" t="str">
            <v>Т</v>
          </cell>
          <cell r="M1902">
            <v>89200</v>
          </cell>
          <cell r="N1902">
            <v>43286</v>
          </cell>
          <cell r="O1902">
            <v>22829</v>
          </cell>
        </row>
        <row r="1903">
          <cell r="G1903" t="str">
            <v>1947521</v>
          </cell>
          <cell r="H1903" t="str">
            <v>Труба э/св п/ш 530х12-К50-09Г2С-ТО</v>
          </cell>
          <cell r="J1903" t="str">
            <v>ЮР-5</v>
          </cell>
          <cell r="K1903">
            <v>1.7749999999999999</v>
          </cell>
          <cell r="L1903" t="str">
            <v>Т</v>
          </cell>
          <cell r="M1903">
            <v>71968.38</v>
          </cell>
          <cell r="N1903">
            <v>43191</v>
          </cell>
          <cell r="O1903">
            <v>21785</v>
          </cell>
        </row>
        <row r="1904">
          <cell r="G1904" t="str">
            <v>1004893</v>
          </cell>
          <cell r="H1904" t="str">
            <v>Труба э/св п/ш 530х8-К52</v>
          </cell>
          <cell r="J1904" t="str">
            <v>ЮР-5</v>
          </cell>
          <cell r="K1904">
            <v>2.6419999999999999</v>
          </cell>
          <cell r="L1904" t="str">
            <v>Т</v>
          </cell>
          <cell r="M1904">
            <v>68513.56</v>
          </cell>
          <cell r="N1904">
            <v>42831</v>
          </cell>
          <cell r="O1904">
            <v>19391</v>
          </cell>
        </row>
        <row r="1905">
          <cell r="G1905" t="str">
            <v>1975200</v>
          </cell>
          <cell r="H1905" t="str">
            <v>Труба э/св п/ш 530х8-К52-13ХФА</v>
          </cell>
          <cell r="J1905" t="str">
            <v>ЮР-5</v>
          </cell>
          <cell r="K1905">
            <v>1</v>
          </cell>
          <cell r="L1905" t="str">
            <v>Т</v>
          </cell>
          <cell r="M1905">
            <v>193000</v>
          </cell>
          <cell r="N1905">
            <v>43332</v>
          </cell>
          <cell r="O1905">
            <v>21610</v>
          </cell>
        </row>
        <row r="1906">
          <cell r="G1906" t="str">
            <v>1975200</v>
          </cell>
          <cell r="H1906" t="str">
            <v>Труба э/св п/ш 530х8-К52-13ХФА</v>
          </cell>
          <cell r="J1906" t="str">
            <v>ЮР-5</v>
          </cell>
          <cell r="K1906">
            <v>0.19500000000000001</v>
          </cell>
          <cell r="L1906" t="str">
            <v>Т</v>
          </cell>
          <cell r="M1906">
            <v>193000</v>
          </cell>
          <cell r="N1906">
            <v>43332</v>
          </cell>
          <cell r="O1906">
            <v>21610</v>
          </cell>
        </row>
        <row r="1907">
          <cell r="G1907" t="str">
            <v>1891536</v>
          </cell>
          <cell r="H1907" t="str">
            <v>Труба э/св п/ш 720х10-К52-13ХФА</v>
          </cell>
          <cell r="J1907" t="str">
            <v>ЮР-5</v>
          </cell>
          <cell r="K1907">
            <v>0.20799999999999999</v>
          </cell>
          <cell r="L1907" t="str">
            <v>Т</v>
          </cell>
          <cell r="M1907">
            <v>123000</v>
          </cell>
          <cell r="N1907">
            <v>44182</v>
          </cell>
          <cell r="O1907">
            <v>49414</v>
          </cell>
        </row>
        <row r="1908">
          <cell r="G1908" t="str">
            <v>1891536</v>
          </cell>
          <cell r="H1908" t="str">
            <v>Труба э/св п/ш 720х10-К52-13ХФА</v>
          </cell>
          <cell r="J1908" t="str">
            <v>ЮР-5</v>
          </cell>
          <cell r="K1908">
            <v>0.14499999999999999</v>
          </cell>
          <cell r="L1908" t="str">
            <v>Т</v>
          </cell>
          <cell r="M1908">
            <v>123000</v>
          </cell>
          <cell r="N1908">
            <v>44182</v>
          </cell>
          <cell r="O1908">
            <v>49414</v>
          </cell>
        </row>
        <row r="1909">
          <cell r="G1909" t="str">
            <v>1847299</v>
          </cell>
          <cell r="H1909" t="str">
            <v>Труба э/св п/ш хл 530х8-09ГСФ</v>
          </cell>
          <cell r="J1909" t="str">
            <v>ЮР-5</v>
          </cell>
          <cell r="K1909">
            <v>0.57699999999999996</v>
          </cell>
          <cell r="L1909" t="str">
            <v>Т</v>
          </cell>
          <cell r="M1909">
            <v>85675.93</v>
          </cell>
          <cell r="N1909">
            <v>42708</v>
          </cell>
          <cell r="O1909">
            <v>3624</v>
          </cell>
        </row>
        <row r="1910">
          <cell r="G1910" t="str">
            <v>1847299</v>
          </cell>
          <cell r="H1910" t="str">
            <v>Труба э/св п/ш хл 530х8-09ГСФ</v>
          </cell>
          <cell r="J1910" t="str">
            <v>ЮР-5</v>
          </cell>
          <cell r="K1910">
            <v>0.01</v>
          </cell>
          <cell r="L1910" t="str">
            <v>Т</v>
          </cell>
          <cell r="M1910">
            <v>85675.93</v>
          </cell>
          <cell r="N1910">
            <v>42708</v>
          </cell>
          <cell r="O1910">
            <v>3624</v>
          </cell>
        </row>
        <row r="1911">
          <cell r="G1911" t="str">
            <v>2036412</v>
          </cell>
          <cell r="H1911" t="str">
            <v>Труба э/св п/ш хл 630х8-09ГСФ</v>
          </cell>
          <cell r="J1911" t="str">
            <v>ЮР-5</v>
          </cell>
          <cell r="K1911">
            <v>5.6349999999999998</v>
          </cell>
          <cell r="L1911" t="str">
            <v>Т</v>
          </cell>
          <cell r="M1911">
            <v>88299.41</v>
          </cell>
          <cell r="N1911">
            <v>43065</v>
          </cell>
          <cell r="O1911">
            <v>17180</v>
          </cell>
        </row>
        <row r="1912">
          <cell r="G1912" t="str">
            <v>2036400</v>
          </cell>
          <cell r="H1912" t="str">
            <v>Труба э/св п/ш хл 820х12-09ГСФ</v>
          </cell>
          <cell r="J1912" t="str">
            <v>ЮР-5</v>
          </cell>
          <cell r="K1912">
            <v>1.018</v>
          </cell>
          <cell r="L1912" t="str">
            <v>Т</v>
          </cell>
          <cell r="M1912">
            <v>59330.51</v>
          </cell>
          <cell r="N1912">
            <v>42878</v>
          </cell>
          <cell r="O1912">
            <v>2440</v>
          </cell>
        </row>
        <row r="1913">
          <cell r="G1913" t="str">
            <v>1038839</v>
          </cell>
          <cell r="H1913" t="str">
            <v>Труба э/св Т-89х4 В ст20</v>
          </cell>
          <cell r="J1913" t="str">
            <v>ЮР-5</v>
          </cell>
          <cell r="K1913">
            <v>2.7109999999999999</v>
          </cell>
          <cell r="L1913" t="str">
            <v>Т</v>
          </cell>
          <cell r="M1913">
            <v>44800</v>
          </cell>
          <cell r="N1913">
            <v>43186</v>
          </cell>
          <cell r="O1913">
            <v>19459</v>
          </cell>
        </row>
        <row r="1914">
          <cell r="G1914" t="str">
            <v>1038839</v>
          </cell>
          <cell r="H1914" t="str">
            <v>Труба э/св Т-89х4 В ст20</v>
          </cell>
          <cell r="J1914" t="str">
            <v>ЮР-5</v>
          </cell>
          <cell r="K1914">
            <v>0.60199999999999998</v>
          </cell>
          <cell r="L1914" t="str">
            <v>Т</v>
          </cell>
          <cell r="M1914">
            <v>44800</v>
          </cell>
          <cell r="N1914">
            <v>43186</v>
          </cell>
          <cell r="O1914">
            <v>19459</v>
          </cell>
        </row>
        <row r="1915">
          <cell r="G1915" t="str">
            <v>1038839</v>
          </cell>
          <cell r="H1915" t="str">
            <v>Труба э/св Т-89х4 В ст20</v>
          </cell>
          <cell r="J1915" t="str">
            <v>ЮР-5</v>
          </cell>
          <cell r="K1915">
            <v>26.067</v>
          </cell>
          <cell r="L1915" t="str">
            <v>Т</v>
          </cell>
          <cell r="M1915">
            <v>44800</v>
          </cell>
          <cell r="N1915">
            <v>43204</v>
          </cell>
          <cell r="O1915">
            <v>19459</v>
          </cell>
        </row>
        <row r="1916">
          <cell r="G1916" t="str">
            <v>2290373</v>
          </cell>
          <cell r="H1916" t="str">
            <v>УДР-4-6,3-1-2(1,6/1,6)-1(1,5)-0-Р-К-ЗИП</v>
          </cell>
          <cell r="J1916" t="str">
            <v>ЮР-5</v>
          </cell>
          <cell r="K1916">
            <v>1</v>
          </cell>
          <cell r="L1916" t="str">
            <v>КМП</v>
          </cell>
          <cell r="M1916">
            <v>1568983</v>
          </cell>
          <cell r="N1916">
            <v>43557</v>
          </cell>
          <cell r="O1916">
            <v>1875629</v>
          </cell>
        </row>
        <row r="1917">
          <cell r="G1917" t="str">
            <v>10220134</v>
          </cell>
          <cell r="H1917" t="str">
            <v>Узел редуцирования и подачи химреагентов ШДХ-1-40/250-0-0-Q-EX-ХЛ-6253-Р-001.046.000-ТХ-01-ТТ-001</v>
          </cell>
          <cell r="J1917" t="str">
            <v>ЮР-5</v>
          </cell>
          <cell r="K1917">
            <v>12</v>
          </cell>
          <cell r="L1917" t="str">
            <v>ШТ</v>
          </cell>
          <cell r="M1917">
            <v>1627500</v>
          </cell>
          <cell r="N1917">
            <v>45496</v>
          </cell>
          <cell r="O1917">
            <v>964160</v>
          </cell>
        </row>
        <row r="1918">
          <cell r="G1918" t="str">
            <v>10263256</v>
          </cell>
          <cell r="H1918" t="str">
            <v>Указатель уровня LGB-SS-R80/40/B-M2300-S60x2-RI/SM-F2V51/</v>
          </cell>
          <cell r="J1918" t="str">
            <v>ЮР-5</v>
          </cell>
          <cell r="K1918">
            <v>1</v>
          </cell>
          <cell r="L1918" t="str">
            <v>ШТ</v>
          </cell>
          <cell r="M1918">
            <v>138003.45000000001</v>
          </cell>
          <cell r="N1918">
            <v>45041</v>
          </cell>
          <cell r="O1918">
            <v>98593</v>
          </cell>
        </row>
        <row r="1919">
          <cell r="G1919" t="str">
            <v>2409972</v>
          </cell>
          <cell r="H1919" t="str">
            <v>Установка УПОН Ду-400 00.00.00СБ кмп</v>
          </cell>
          <cell r="J1919" t="str">
            <v>ЮР-5</v>
          </cell>
          <cell r="K1919">
            <v>1</v>
          </cell>
          <cell r="L1919" t="str">
            <v>КМП</v>
          </cell>
          <cell r="M1919">
            <v>7081745.2000000002</v>
          </cell>
          <cell r="N1919">
            <v>43780</v>
          </cell>
          <cell r="O1919">
            <v>8649744</v>
          </cell>
        </row>
        <row r="1920">
          <cell r="G1920" t="str">
            <v>10181887</v>
          </cell>
          <cell r="H1920" t="str">
            <v>Фланец 100х35 ст.13ХФА в комплекте</v>
          </cell>
          <cell r="J1920" t="str">
            <v>ЮР-5</v>
          </cell>
          <cell r="K1920">
            <v>16</v>
          </cell>
          <cell r="L1920" t="str">
            <v>КМП</v>
          </cell>
          <cell r="M1920">
            <v>34700</v>
          </cell>
          <cell r="N1920">
            <v>44718</v>
          </cell>
          <cell r="O1920">
            <v>13898</v>
          </cell>
        </row>
        <row r="1921">
          <cell r="G1921" t="str">
            <v>1972042</v>
          </cell>
          <cell r="H1921" t="str">
            <v>Фланец ЦЕ-2-200(219х8)-4-09Г2С L-250 ВНП</v>
          </cell>
          <cell r="J1921" t="str">
            <v>ЮР-5</v>
          </cell>
          <cell r="K1921">
            <v>2</v>
          </cell>
          <cell r="L1921" t="str">
            <v>ШТ</v>
          </cell>
          <cell r="M1921">
            <v>20775.599999999999</v>
          </cell>
          <cell r="N1921">
            <v>43488</v>
          </cell>
          <cell r="O1921">
            <v>11557</v>
          </cell>
        </row>
        <row r="1922">
          <cell r="G1922" t="str">
            <v>1982675</v>
          </cell>
          <cell r="H1922" t="str">
            <v>Фланец ЦЕ-2-300(325х8)-4-09Г2С L-250 ВНП</v>
          </cell>
          <cell r="J1922" t="str">
            <v>ЮР-5</v>
          </cell>
          <cell r="K1922">
            <v>1</v>
          </cell>
          <cell r="L1922" t="str">
            <v>ШТ</v>
          </cell>
          <cell r="M1922">
            <v>38922.589999999997</v>
          </cell>
          <cell r="N1922">
            <v>43488</v>
          </cell>
          <cell r="O1922">
            <v>21651</v>
          </cell>
        </row>
        <row r="1923">
          <cell r="G1923" t="str">
            <v>1443743</v>
          </cell>
          <cell r="H1923" t="str">
            <v>Фундамент стойки ФС10.219/325</v>
          </cell>
          <cell r="J1923" t="str">
            <v>ЮР-5</v>
          </cell>
          <cell r="K1923">
            <v>10</v>
          </cell>
          <cell r="L1923" t="str">
            <v>ШТ</v>
          </cell>
          <cell r="M1923">
            <v>6864.4</v>
          </cell>
          <cell r="N1923">
            <v>43027</v>
          </cell>
          <cell r="O1923">
            <v>4401</v>
          </cell>
        </row>
        <row r="1924">
          <cell r="G1924" t="str">
            <v>10116237</v>
          </cell>
          <cell r="H1924" t="str">
            <v>Штуцер ШРФ 40х107,9-65х35М.00.000</v>
          </cell>
          <cell r="J1924" t="str">
            <v>ЮР-5</v>
          </cell>
          <cell r="K1924">
            <v>98</v>
          </cell>
          <cell r="L1924" t="str">
            <v>ШТ</v>
          </cell>
          <cell r="M1924">
            <v>29664.06</v>
          </cell>
          <cell r="N1924">
            <v>44510</v>
          </cell>
          <cell r="O1924">
            <v>21815</v>
          </cell>
        </row>
        <row r="1925">
          <cell r="G1925" t="str">
            <v>10116253</v>
          </cell>
          <cell r="H1925" t="str">
            <v>Штуцер ШРФ 40х90-65х35М.00.000</v>
          </cell>
          <cell r="J1925" t="str">
            <v>ЮР-5</v>
          </cell>
          <cell r="K1925">
            <v>96</v>
          </cell>
          <cell r="L1925" t="str">
            <v>ШТ</v>
          </cell>
          <cell r="M1925">
            <v>29664.06</v>
          </cell>
          <cell r="N1925">
            <v>44510</v>
          </cell>
          <cell r="O1925">
            <v>21815</v>
          </cell>
        </row>
        <row r="1926">
          <cell r="G1926" t="str">
            <v>1138855</v>
          </cell>
          <cell r="H1926" t="str">
            <v>Лом меди</v>
          </cell>
          <cell r="L1926" t="str">
            <v>КГ</v>
          </cell>
          <cell r="O1926">
            <v>513</v>
          </cell>
        </row>
        <row r="1927">
          <cell r="G1927" t="str">
            <v>1139977</v>
          </cell>
          <cell r="H1927" t="str">
            <v>Лом дюралюминия</v>
          </cell>
          <cell r="L1927" t="str">
            <v>КГ</v>
          </cell>
          <cell r="O1927">
            <v>68</v>
          </cell>
        </row>
        <row r="1928">
          <cell r="G1928" t="str">
            <v>1138853</v>
          </cell>
          <cell r="H1928" t="str">
            <v>Лом алюминия</v>
          </cell>
          <cell r="L1928" t="str">
            <v>КГ</v>
          </cell>
          <cell r="O1928">
            <v>83</v>
          </cell>
        </row>
        <row r="1929">
          <cell r="G1929" t="str">
            <v>1868001</v>
          </cell>
          <cell r="H1929" t="str">
            <v>Лом провода АС</v>
          </cell>
          <cell r="I1929" t="str">
            <v>постановка на баланс</v>
          </cell>
          <cell r="L1929" t="str">
            <v>кг</v>
          </cell>
          <cell r="O1929">
            <v>50</v>
          </cell>
        </row>
        <row r="1930">
          <cell r="G1930">
            <v>2130171</v>
          </cell>
          <cell r="H1930" t="str">
            <v>Днище ДШ 114(8К52)-5,2-0,75-УХЛ</v>
          </cell>
          <cell r="I1930">
            <v>2E-3</v>
          </cell>
          <cell r="J1930" t="str">
            <v>ЮР-5</v>
          </cell>
          <cell r="K1930">
            <v>1</v>
          </cell>
          <cell r="L1930" t="str">
            <v>ШТ</v>
          </cell>
          <cell r="M1930">
            <v>920</v>
          </cell>
          <cell r="N1930">
            <v>43032</v>
          </cell>
          <cell r="O1930">
            <v>587</v>
          </cell>
        </row>
        <row r="1931">
          <cell r="G1931">
            <v>1116720</v>
          </cell>
          <cell r="H1931" t="str">
            <v>Заглушка 1-150-0,6-09Г2С</v>
          </cell>
          <cell r="J1931" t="str">
            <v>п. Таежный</v>
          </cell>
          <cell r="K1931">
            <v>2</v>
          </cell>
          <cell r="L1931" t="str">
            <v>ШТ</v>
          </cell>
          <cell r="M1931">
            <v>920</v>
          </cell>
          <cell r="N1931">
            <v>43281</v>
          </cell>
          <cell r="O1931">
            <v>538</v>
          </cell>
        </row>
        <row r="1932">
          <cell r="G1932">
            <v>1412187</v>
          </cell>
          <cell r="H1932" t="str">
            <v>Заглушка 1-200-0,6-09Г2С</v>
          </cell>
          <cell r="J1932" t="str">
            <v>п. Таежный</v>
          </cell>
          <cell r="K1932">
            <v>9</v>
          </cell>
          <cell r="L1932" t="str">
            <v>ШТ</v>
          </cell>
          <cell r="M1932">
            <v>1200</v>
          </cell>
          <cell r="N1932">
            <v>43241</v>
          </cell>
          <cell r="O1932">
            <v>730</v>
          </cell>
        </row>
        <row r="1933">
          <cell r="G1933">
            <v>2045134</v>
          </cell>
          <cell r="H1933" t="str">
            <v>Заглушка 1-250-1,0-09Г2С-6</v>
          </cell>
          <cell r="J1933" t="str">
            <v>п. Таежный</v>
          </cell>
          <cell r="K1933">
            <v>3</v>
          </cell>
          <cell r="L1933" t="str">
            <v>ШТ</v>
          </cell>
          <cell r="M1933">
            <v>3126.2</v>
          </cell>
          <cell r="N1933">
            <v>43081</v>
          </cell>
          <cell r="O1933">
            <v>1951</v>
          </cell>
        </row>
        <row r="1934">
          <cell r="G1934">
            <v>10026394</v>
          </cell>
          <cell r="H1934" t="str">
            <v>Заглушка 2-300-1,6-09ГСФ фл.прокл.кр.</v>
          </cell>
          <cell r="J1934" t="str">
            <v>п. Таежный</v>
          </cell>
          <cell r="K1934">
            <v>1</v>
          </cell>
          <cell r="L1934" t="str">
            <v>КМП</v>
          </cell>
          <cell r="M1934">
            <v>39166.65</v>
          </cell>
          <cell r="N1934">
            <v>44240</v>
          </cell>
          <cell r="O1934">
            <v>21131</v>
          </cell>
        </row>
        <row r="1935">
          <cell r="G1935">
            <v>1625511</v>
          </cell>
          <cell r="H1935" t="str">
            <v>Заглушка П 273х10-09Г2С</v>
          </cell>
          <cell r="J1935" t="str">
            <v>ЮР-5</v>
          </cell>
          <cell r="K1935">
            <v>3</v>
          </cell>
          <cell r="L1935" t="str">
            <v>ШТ</v>
          </cell>
          <cell r="M1935">
            <v>1113.6600000000001</v>
          </cell>
          <cell r="N1935">
            <v>42856</v>
          </cell>
          <cell r="O1935">
            <v>546</v>
          </cell>
        </row>
        <row r="1936">
          <cell r="G1936">
            <v>1615654</v>
          </cell>
          <cell r="H1936" t="str">
            <v>Задвижка 30лс41нж 150х16 ХЛ1 A фл.кр.</v>
          </cell>
          <cell r="J1936" t="str">
            <v>п. Таежный</v>
          </cell>
          <cell r="K1936">
            <v>1</v>
          </cell>
          <cell r="L1936" t="str">
            <v>КМП</v>
          </cell>
          <cell r="M1936">
            <v>38897.18</v>
          </cell>
          <cell r="N1936">
            <v>43040</v>
          </cell>
          <cell r="O1936">
            <v>24490</v>
          </cell>
        </row>
        <row r="1937">
          <cell r="G1937">
            <v>1651515</v>
          </cell>
          <cell r="H1937" t="str">
            <v>Задвижка 30лс941нж 250х16 эл/пр фл. кр.</v>
          </cell>
          <cell r="J1937" t="str">
            <v>п. Таежный</v>
          </cell>
          <cell r="K1937">
            <v>1</v>
          </cell>
          <cell r="L1937" t="str">
            <v>КМП</v>
          </cell>
          <cell r="M1937">
            <v>345000</v>
          </cell>
          <cell r="N1937">
            <v>42309</v>
          </cell>
          <cell r="O1937">
            <v>240828</v>
          </cell>
        </row>
        <row r="1938">
          <cell r="G1938">
            <v>1225509</v>
          </cell>
          <cell r="H1938" t="str">
            <v>Задвижка 30с41нж 250х16</v>
          </cell>
          <cell r="J1938" t="str">
            <v>п. Таежный</v>
          </cell>
          <cell r="K1938">
            <v>2</v>
          </cell>
          <cell r="L1938" t="str">
            <v>ШТ</v>
          </cell>
          <cell r="M1938">
            <v>330100</v>
          </cell>
          <cell r="N1938">
            <v>44771</v>
          </cell>
          <cell r="O1938">
            <v>136711</v>
          </cell>
        </row>
        <row r="1939">
          <cell r="G1939">
            <v>2176882</v>
          </cell>
          <cell r="H1939" t="str">
            <v>Задвижка ЗКСП-300-16-01-10 300х16 эл/пр</v>
          </cell>
          <cell r="J1939" t="str">
            <v>п. Таежный</v>
          </cell>
          <cell r="K1939">
            <v>1</v>
          </cell>
          <cell r="L1939" t="str">
            <v>КМП</v>
          </cell>
          <cell r="M1939">
            <v>374569.65</v>
          </cell>
          <cell r="N1939">
            <v>43282</v>
          </cell>
          <cell r="O1939">
            <v>212026</v>
          </cell>
        </row>
        <row r="1940">
          <cell r="G1940">
            <v>1819541</v>
          </cell>
          <cell r="H1940" t="str">
            <v>Задвижка ЗС 150.16.3331 150х16 AUMA фл.</v>
          </cell>
          <cell r="J1940" t="str">
            <v>п. Таежный</v>
          </cell>
          <cell r="K1940">
            <v>2</v>
          </cell>
          <cell r="L1940" t="str">
            <v>КМП</v>
          </cell>
          <cell r="M1940">
            <v>320100</v>
          </cell>
          <cell r="N1940">
            <v>42705</v>
          </cell>
          <cell r="O1940">
            <v>215287</v>
          </cell>
        </row>
        <row r="1941">
          <cell r="G1941">
            <v>1819541</v>
          </cell>
          <cell r="H1941" t="str">
            <v>Задвижка ЗС 150.16.3331 150х16 AUMA фл.</v>
          </cell>
          <cell r="J1941" t="str">
            <v>п. Таежный</v>
          </cell>
          <cell r="K1941">
            <v>1</v>
          </cell>
          <cell r="L1941" t="str">
            <v>КМП</v>
          </cell>
          <cell r="M1941">
            <v>320100</v>
          </cell>
          <cell r="N1941">
            <v>42705</v>
          </cell>
          <cell r="O1941">
            <v>215287</v>
          </cell>
        </row>
        <row r="1942">
          <cell r="G1942">
            <v>2208693</v>
          </cell>
          <cell r="H1942" t="str">
            <v>Затвор MSA L32 300х16 LC1 фл.кр.</v>
          </cell>
          <cell r="J1942" t="str">
            <v>п. Таежный</v>
          </cell>
          <cell r="K1942">
            <v>3</v>
          </cell>
          <cell r="L1942" t="str">
            <v>КМП</v>
          </cell>
          <cell r="M1942">
            <v>96409.19</v>
          </cell>
          <cell r="N1942">
            <v>43435</v>
          </cell>
          <cell r="O1942">
            <v>51543</v>
          </cell>
        </row>
        <row r="1943">
          <cell r="G1943">
            <v>2385588</v>
          </cell>
          <cell r="H1943" t="str">
            <v>Затвор Neway 200х16 8TC1R-G-WCB фл.</v>
          </cell>
          <cell r="J1943" t="str">
            <v>п. Таежный</v>
          </cell>
          <cell r="K1943">
            <v>4</v>
          </cell>
          <cell r="L1943" t="str">
            <v>КМП</v>
          </cell>
          <cell r="M1943">
            <v>59249.15</v>
          </cell>
          <cell r="N1943">
            <v>43661</v>
          </cell>
          <cell r="O1943">
            <v>32565</v>
          </cell>
        </row>
        <row r="1944">
          <cell r="G1944">
            <v>1975529</v>
          </cell>
          <cell r="H1944" t="str">
            <v>Затвор ЗД0.150.16.01.2211 150х16 э/п</v>
          </cell>
          <cell r="J1944" t="str">
            <v>п. Таежный</v>
          </cell>
          <cell r="K1944">
            <v>1</v>
          </cell>
          <cell r="L1944" t="str">
            <v>КМП</v>
          </cell>
          <cell r="M1944">
            <v>192900</v>
          </cell>
          <cell r="N1944">
            <v>43090</v>
          </cell>
          <cell r="O1944">
            <v>120374</v>
          </cell>
        </row>
        <row r="1945">
          <cell r="G1945">
            <v>2544460</v>
          </cell>
          <cell r="H1945" t="str">
            <v>Затвор ЗД2.300.16.31.3311 300х16 э/п.</v>
          </cell>
          <cell r="J1945" t="str">
            <v>п. Таежный</v>
          </cell>
          <cell r="K1945">
            <v>1</v>
          </cell>
          <cell r="L1945" t="str">
            <v>КМП</v>
          </cell>
          <cell r="M1945">
            <v>524964</v>
          </cell>
          <cell r="N1945">
            <v>43917</v>
          </cell>
          <cell r="O1945">
            <v>301740</v>
          </cell>
        </row>
        <row r="1946">
          <cell r="G1946">
            <v>2048368</v>
          </cell>
          <cell r="H1946" t="str">
            <v>ЗК150*16-р2-Ф-ХЛ1-лс/13ХФА*5-К52/Р</v>
          </cell>
          <cell r="J1946" t="str">
            <v>п. Таежный</v>
          </cell>
          <cell r="K1946">
            <v>1</v>
          </cell>
          <cell r="L1946" t="str">
            <v>КМП</v>
          </cell>
          <cell r="M1946">
            <v>47888.89</v>
          </cell>
          <cell r="N1946">
            <v>42948</v>
          </cell>
          <cell r="O1946">
            <v>31723</v>
          </cell>
        </row>
        <row r="1947">
          <cell r="G1947">
            <v>1970328</v>
          </cell>
          <cell r="H1947" t="str">
            <v>ЗК200*16-р1-Ф-ХЛ1-лс/09ГСФ*6-К52/ЭП</v>
          </cell>
          <cell r="J1947" t="str">
            <v>п. Таежный</v>
          </cell>
          <cell r="K1947">
            <v>2</v>
          </cell>
          <cell r="L1947" t="str">
            <v>КМП</v>
          </cell>
          <cell r="M1947">
            <v>339573.72</v>
          </cell>
          <cell r="N1947">
            <v>43077</v>
          </cell>
          <cell r="O1947">
            <v>211901</v>
          </cell>
        </row>
        <row r="1948">
          <cell r="G1948">
            <v>1970328</v>
          </cell>
          <cell r="H1948" t="str">
            <v>ЗК200*16-р1-Ф-ХЛ1-лс/09ГСФ*6-К52/ЭП</v>
          </cell>
          <cell r="J1948" t="str">
            <v>п. Таежный</v>
          </cell>
          <cell r="K1948">
            <v>1</v>
          </cell>
          <cell r="L1948" t="str">
            <v>КМП</v>
          </cell>
          <cell r="M1948">
            <v>339573.72</v>
          </cell>
          <cell r="N1948">
            <v>43009</v>
          </cell>
          <cell r="O1948">
            <v>211901</v>
          </cell>
        </row>
        <row r="1949">
          <cell r="G1949">
            <v>2576961</v>
          </cell>
          <cell r="H1949" t="str">
            <v>ЗК200*16-Ф-Х-К0/6-К48/ЭПГВ2/Н/С0 фл.</v>
          </cell>
          <cell r="J1949" t="str">
            <v>п. Таежный</v>
          </cell>
          <cell r="K1949">
            <v>1</v>
          </cell>
          <cell r="L1949" t="str">
            <v>КМП</v>
          </cell>
          <cell r="M1949">
            <v>289020.57</v>
          </cell>
          <cell r="N1949">
            <v>44001</v>
          </cell>
          <cell r="O1949">
            <v>186612</v>
          </cell>
        </row>
        <row r="1950">
          <cell r="G1950">
            <v>10100766</v>
          </cell>
          <cell r="H1950" t="str">
            <v>ЗК250*16-Ф-Х-К0/10-К52/ЭПГИ5/Н/С0 фл.</v>
          </cell>
          <cell r="J1950" t="str">
            <v>п. Таежный</v>
          </cell>
          <cell r="K1950">
            <v>1</v>
          </cell>
          <cell r="L1950" t="str">
            <v>КМП</v>
          </cell>
          <cell r="M1950">
            <v>669350</v>
          </cell>
          <cell r="N1950">
            <v>44474</v>
          </cell>
          <cell r="O1950">
            <v>302222</v>
          </cell>
        </row>
        <row r="1951">
          <cell r="G1951">
            <v>1780670</v>
          </cell>
          <cell r="H1951" t="str">
            <v>ЗК300*16-р1-Ф-ХЛ1-лс/13ХФА*8-К52/ЭП</v>
          </cell>
          <cell r="J1951" t="str">
            <v>п. Таежный</v>
          </cell>
          <cell r="K1951">
            <v>1</v>
          </cell>
          <cell r="L1951" t="str">
            <v>КМП</v>
          </cell>
          <cell r="M1951">
            <v>783727.12</v>
          </cell>
          <cell r="N1951">
            <v>43139</v>
          </cell>
          <cell r="O1951">
            <v>482494</v>
          </cell>
        </row>
        <row r="1952">
          <cell r="G1952">
            <v>2576409</v>
          </cell>
          <cell r="H1952" t="str">
            <v>ЗК300*16-Ф-Х-К0/6-К52/ЭПГВ1/Н/С0 фл.</v>
          </cell>
          <cell r="J1952" t="str">
            <v>п. Таежный</v>
          </cell>
          <cell r="K1952">
            <v>2</v>
          </cell>
          <cell r="L1952" t="str">
            <v>КМП</v>
          </cell>
          <cell r="M1952">
            <v>439728.76</v>
          </cell>
          <cell r="N1952">
            <v>44001</v>
          </cell>
          <cell r="O1952">
            <v>283920</v>
          </cell>
        </row>
        <row r="1953">
          <cell r="G1953">
            <v>1933650</v>
          </cell>
          <cell r="H1953" t="str">
            <v>Кабель ВБбШвнг(A) 3х2,5ок(N,PE)-0,66</v>
          </cell>
          <cell r="I1953" t="str">
            <v>0,000345/0,00006675</v>
          </cell>
          <cell r="J1953" t="str">
            <v>ЮР-5</v>
          </cell>
          <cell r="K1953">
            <v>357</v>
          </cell>
          <cell r="L1953" t="str">
            <v>М</v>
          </cell>
          <cell r="M1953">
            <v>44.62</v>
          </cell>
          <cell r="N1953">
            <v>42552</v>
          </cell>
          <cell r="O1953">
            <v>165</v>
          </cell>
        </row>
        <row r="1954">
          <cell r="G1954">
            <v>1791013</v>
          </cell>
          <cell r="H1954" t="str">
            <v>Кабель ВБбШвнг(A)-ХЛ 3х2,5ож-0,66</v>
          </cell>
          <cell r="I1954" t="str">
            <v>0,000345/0,00006675</v>
          </cell>
          <cell r="J1954" t="str">
            <v>ЮР-5</v>
          </cell>
          <cell r="K1954">
            <v>30</v>
          </cell>
          <cell r="L1954" t="str">
            <v>М</v>
          </cell>
          <cell r="M1954">
            <v>50.47</v>
          </cell>
          <cell r="N1954">
            <v>42979</v>
          </cell>
          <cell r="O1954">
            <v>165</v>
          </cell>
        </row>
        <row r="1955">
          <cell r="G1955">
            <v>1791013</v>
          </cell>
          <cell r="H1955" t="str">
            <v>Кабель ВБбШвнг(A)-ХЛ 3х2,5ож-0,66</v>
          </cell>
          <cell r="I1955" t="str">
            <v>0,000345/0,00006675</v>
          </cell>
          <cell r="J1955" t="str">
            <v>ЮР-5</v>
          </cell>
          <cell r="K1955">
            <v>55</v>
          </cell>
          <cell r="L1955" t="str">
            <v>М</v>
          </cell>
          <cell r="M1955">
            <v>50.47</v>
          </cell>
          <cell r="N1955">
            <v>42979</v>
          </cell>
          <cell r="O1955">
            <v>165</v>
          </cell>
        </row>
        <row r="1956">
          <cell r="G1956">
            <v>1174513</v>
          </cell>
          <cell r="H1956" t="str">
            <v>Кабель ВБбШвнг-ХЛ 3х2,5-0,66</v>
          </cell>
          <cell r="I1956" t="str">
            <v>0,000345/0,00006675</v>
          </cell>
          <cell r="J1956" t="str">
            <v>ЮР-5</v>
          </cell>
          <cell r="K1956">
            <v>70</v>
          </cell>
          <cell r="L1956" t="str">
            <v>М</v>
          </cell>
          <cell r="M1956">
            <v>36.43</v>
          </cell>
          <cell r="N1956">
            <v>42107</v>
          </cell>
          <cell r="O1956">
            <v>165</v>
          </cell>
        </row>
        <row r="1957">
          <cell r="G1957">
            <v>1438944</v>
          </cell>
          <cell r="H1957" t="str">
            <v>Кабель ВБШвнг(A)-ХЛ 3х2,5ок(N,PE)-0,66</v>
          </cell>
          <cell r="I1957" t="str">
            <v>0,000345/0,00006675</v>
          </cell>
          <cell r="J1957" t="str">
            <v>ЮР-5</v>
          </cell>
          <cell r="K1957">
            <v>19</v>
          </cell>
          <cell r="L1957" t="str">
            <v>М</v>
          </cell>
          <cell r="M1957">
            <v>39</v>
          </cell>
          <cell r="N1957">
            <v>41703</v>
          </cell>
          <cell r="O1957">
            <v>34</v>
          </cell>
        </row>
        <row r="1958">
          <cell r="G1958">
            <v>1929604</v>
          </cell>
          <cell r="H1958" t="str">
            <v>Кабель ВБШвнг(A)-ХЛ 3х2,5ок(N,PE)-0,66</v>
          </cell>
          <cell r="I1958" t="str">
            <v>0,000345/0,00006675</v>
          </cell>
          <cell r="J1958" t="str">
            <v>ЮР-5</v>
          </cell>
          <cell r="K1958">
            <v>3</v>
          </cell>
          <cell r="L1958" t="str">
            <v>М</v>
          </cell>
          <cell r="M1958">
            <v>62.01</v>
          </cell>
          <cell r="N1958">
            <v>43160</v>
          </cell>
          <cell r="O1958">
            <v>34</v>
          </cell>
        </row>
        <row r="1959">
          <cell r="G1959">
            <v>1929604</v>
          </cell>
          <cell r="H1959" t="str">
            <v>Кабель ВБШвнг(A)-ХЛ 3х2,5ок(N,PE)-0,66</v>
          </cell>
          <cell r="I1959" t="str">
            <v>0,000345/0,00006675</v>
          </cell>
          <cell r="J1959" t="str">
            <v>ЮР-5</v>
          </cell>
          <cell r="K1959">
            <v>2</v>
          </cell>
          <cell r="L1959" t="str">
            <v>М</v>
          </cell>
          <cell r="M1959">
            <v>62.01</v>
          </cell>
          <cell r="N1959">
            <v>43160</v>
          </cell>
          <cell r="O1959">
            <v>34</v>
          </cell>
        </row>
        <row r="1960">
          <cell r="G1960">
            <v>1929604</v>
          </cell>
          <cell r="H1960" t="str">
            <v>Кабель ВБШвнг(A)-ХЛ 3х2,5ок(N,PE)-0,66</v>
          </cell>
          <cell r="I1960" t="str">
            <v>0,000345/0,00006675</v>
          </cell>
          <cell r="J1960" t="str">
            <v>ЮР-5</v>
          </cell>
          <cell r="K1960">
            <v>15</v>
          </cell>
          <cell r="L1960" t="str">
            <v>М</v>
          </cell>
          <cell r="M1960">
            <v>62.01</v>
          </cell>
          <cell r="N1960">
            <v>43160</v>
          </cell>
          <cell r="O1960">
            <v>34</v>
          </cell>
        </row>
        <row r="1961">
          <cell r="G1961">
            <v>1929604</v>
          </cell>
          <cell r="H1961" t="str">
            <v>Кабель ВБШвнг(A)-ХЛ 3х2,5ок(N,PE)-0,66</v>
          </cell>
          <cell r="I1961" t="str">
            <v>0,000345/0,00006675</v>
          </cell>
          <cell r="J1961" t="str">
            <v>ЮР-5</v>
          </cell>
          <cell r="K1961">
            <v>21</v>
          </cell>
          <cell r="L1961" t="str">
            <v>М</v>
          </cell>
          <cell r="M1961">
            <v>62.01</v>
          </cell>
          <cell r="N1961">
            <v>43160</v>
          </cell>
          <cell r="O1961">
            <v>34</v>
          </cell>
        </row>
        <row r="1962">
          <cell r="G1962">
            <v>1929604</v>
          </cell>
          <cell r="H1962" t="str">
            <v>Кабель ВБШвнг(A)-ХЛ 3х2,5ок(N,PE)-0,66</v>
          </cell>
          <cell r="I1962" t="str">
            <v>0,000345/0,00006675</v>
          </cell>
          <cell r="J1962" t="str">
            <v>ЮР-5</v>
          </cell>
          <cell r="K1962">
            <v>1.4</v>
          </cell>
          <cell r="L1962" t="str">
            <v>М</v>
          </cell>
          <cell r="M1962">
            <v>62.01</v>
          </cell>
          <cell r="N1962">
            <v>43356</v>
          </cell>
          <cell r="O1962">
            <v>34</v>
          </cell>
        </row>
        <row r="1963">
          <cell r="G1963">
            <v>1929604</v>
          </cell>
          <cell r="H1963" t="str">
            <v>Кабель ВБШвнг(A)-ХЛ 3х2,5ок(N,PE)-0,66</v>
          </cell>
          <cell r="I1963" t="str">
            <v>0,000345/0,00006675</v>
          </cell>
          <cell r="J1963" t="str">
            <v>ЮР-5</v>
          </cell>
          <cell r="K1963">
            <v>1</v>
          </cell>
          <cell r="L1963" t="str">
            <v>М</v>
          </cell>
          <cell r="M1963">
            <v>62.01</v>
          </cell>
          <cell r="N1963">
            <v>43356</v>
          </cell>
          <cell r="O1963">
            <v>34</v>
          </cell>
        </row>
        <row r="1964">
          <cell r="G1964">
            <v>1929604</v>
          </cell>
          <cell r="H1964" t="str">
            <v>Кабель ВБШвнг(A)-ХЛ 3х2,5ок(N,PE)-0,66</v>
          </cell>
          <cell r="I1964" t="str">
            <v>0,000345/0,00006675</v>
          </cell>
          <cell r="J1964" t="str">
            <v>ЮР-5</v>
          </cell>
          <cell r="K1964">
            <v>15</v>
          </cell>
          <cell r="L1964" t="str">
            <v>М</v>
          </cell>
          <cell r="M1964">
            <v>62.01</v>
          </cell>
          <cell r="N1964">
            <v>43356</v>
          </cell>
          <cell r="O1964">
            <v>34</v>
          </cell>
        </row>
        <row r="1965">
          <cell r="G1965">
            <v>1929604</v>
          </cell>
          <cell r="H1965" t="str">
            <v>Кабель ВБШвнг(A)-ХЛ 3х2,5ок(N,PE)-0,66</v>
          </cell>
          <cell r="I1965" t="str">
            <v>0,000345/0,00006675</v>
          </cell>
          <cell r="J1965" t="str">
            <v>ЮР-5</v>
          </cell>
          <cell r="K1965">
            <v>33.5</v>
          </cell>
          <cell r="L1965" t="str">
            <v>М</v>
          </cell>
          <cell r="M1965">
            <v>62.01</v>
          </cell>
          <cell r="N1965">
            <v>43356</v>
          </cell>
          <cell r="O1965">
            <v>34</v>
          </cell>
        </row>
        <row r="1966">
          <cell r="G1966">
            <v>1929604</v>
          </cell>
          <cell r="H1966" t="str">
            <v>Кабель ВБШвнг(A)-ХЛ 3х2,5ок(N,PE)-0,66</v>
          </cell>
          <cell r="I1966" t="str">
            <v>0,000345/0,00006675</v>
          </cell>
          <cell r="J1966" t="str">
            <v>ЮР-5</v>
          </cell>
          <cell r="K1966">
            <v>15</v>
          </cell>
          <cell r="L1966" t="str">
            <v>М</v>
          </cell>
          <cell r="M1966">
            <v>62.01</v>
          </cell>
          <cell r="N1966">
            <v>43356</v>
          </cell>
          <cell r="O1966">
            <v>34</v>
          </cell>
        </row>
        <row r="1967">
          <cell r="G1967">
            <v>1929604</v>
          </cell>
          <cell r="H1967" t="str">
            <v>Кабель ВБШвнг(A)-ХЛ 3х2,5ок(N,PE)-0,66</v>
          </cell>
          <cell r="I1967" t="str">
            <v>0,000345/0,00006675</v>
          </cell>
          <cell r="J1967" t="str">
            <v>ЮР-5</v>
          </cell>
          <cell r="K1967">
            <v>15</v>
          </cell>
          <cell r="L1967" t="str">
            <v>М</v>
          </cell>
          <cell r="M1967">
            <v>62.01</v>
          </cell>
          <cell r="N1967">
            <v>43356</v>
          </cell>
          <cell r="O1967">
            <v>34</v>
          </cell>
        </row>
        <row r="1968">
          <cell r="G1968">
            <v>1929604</v>
          </cell>
          <cell r="H1968" t="str">
            <v>Кабель ВБШвнг(A)-ХЛ 3х2,5ок(N,PE)-0,66</v>
          </cell>
          <cell r="I1968" t="str">
            <v>0,000345/0,00006675</v>
          </cell>
          <cell r="J1968" t="str">
            <v>ЮР-5</v>
          </cell>
          <cell r="K1968">
            <v>4.4000000000000004</v>
          </cell>
          <cell r="L1968" t="str">
            <v>М</v>
          </cell>
          <cell r="M1968">
            <v>62.01</v>
          </cell>
          <cell r="N1968">
            <v>43356</v>
          </cell>
          <cell r="O1968">
            <v>34</v>
          </cell>
        </row>
        <row r="1969">
          <cell r="G1969">
            <v>1929604</v>
          </cell>
          <cell r="H1969" t="str">
            <v>Кабель ВБШвнг(A)-ХЛ 3х2,5ок(N,PE)-0,66</v>
          </cell>
          <cell r="I1969" t="str">
            <v>0,000345/0,00006675</v>
          </cell>
          <cell r="J1969" t="str">
            <v>ЮР-5</v>
          </cell>
          <cell r="K1969">
            <v>0.2</v>
          </cell>
          <cell r="L1969" t="str">
            <v>М</v>
          </cell>
          <cell r="M1969">
            <v>62.01</v>
          </cell>
          <cell r="N1969">
            <v>43356</v>
          </cell>
          <cell r="O1969">
            <v>34</v>
          </cell>
        </row>
        <row r="1970">
          <cell r="G1970">
            <v>1929604</v>
          </cell>
          <cell r="H1970" t="str">
            <v>Кабель ВБШвнг(A)-ХЛ 3х2,5ок(N,PE)-0,66</v>
          </cell>
          <cell r="I1970" t="str">
            <v>0,000345/0,00006675</v>
          </cell>
          <cell r="J1970" t="str">
            <v>ЮР-5</v>
          </cell>
          <cell r="K1970">
            <v>17.7</v>
          </cell>
          <cell r="L1970" t="str">
            <v>М</v>
          </cell>
          <cell r="M1970">
            <v>52.42</v>
          </cell>
          <cell r="N1970">
            <v>43356</v>
          </cell>
          <cell r="O1970">
            <v>34</v>
          </cell>
        </row>
        <row r="1971">
          <cell r="G1971">
            <v>1390349</v>
          </cell>
          <cell r="H1971" t="str">
            <v>Кабель ВБШвнг(A)-ХЛ 3х2,5ок-0,66</v>
          </cell>
          <cell r="I1971" t="str">
            <v>0,000345/0,00006675</v>
          </cell>
          <cell r="J1971" t="str">
            <v>ЮР-5</v>
          </cell>
          <cell r="K1971">
            <v>23</v>
          </cell>
          <cell r="L1971" t="str">
            <v>М</v>
          </cell>
          <cell r="M1971">
            <v>37.08</v>
          </cell>
          <cell r="N1971">
            <v>40983</v>
          </cell>
          <cell r="O1971">
            <v>34</v>
          </cell>
        </row>
        <row r="1972">
          <cell r="G1972">
            <v>2156468</v>
          </cell>
          <cell r="H1972" t="str">
            <v>Кабель ВБШвнг(A)-FRLS 3х2,5-0,66</v>
          </cell>
          <cell r="I1972">
            <v>3.4499999999999998E-4</v>
          </cell>
          <cell r="J1972" t="str">
            <v>ЮР-5</v>
          </cell>
          <cell r="K1972">
            <v>180</v>
          </cell>
          <cell r="L1972" t="str">
            <v>М</v>
          </cell>
          <cell r="M1972">
            <v>109</v>
          </cell>
          <cell r="N1972">
            <v>44158</v>
          </cell>
          <cell r="O1972">
            <v>248</v>
          </cell>
        </row>
        <row r="1973">
          <cell r="G1973">
            <v>2031349</v>
          </cell>
          <cell r="H1973" t="str">
            <v>Кабель ВБШвнг(A)-FRLS 3х2,5ок(N,PE)-0,66</v>
          </cell>
          <cell r="I1973">
            <v>3.4499999999999998E-4</v>
          </cell>
          <cell r="J1973" t="str">
            <v>ЮР-5</v>
          </cell>
          <cell r="K1973">
            <v>6</v>
          </cell>
          <cell r="L1973" t="str">
            <v>М</v>
          </cell>
          <cell r="M1973">
            <v>73.430000000000007</v>
          </cell>
          <cell r="N1973">
            <v>43549</v>
          </cell>
          <cell r="O1973">
            <v>248</v>
          </cell>
        </row>
        <row r="1974">
          <cell r="G1974">
            <v>2031349</v>
          </cell>
          <cell r="H1974" t="str">
            <v>Кабель ВБШвнг(A)-FRLS 3х2,5ок(N,PE)-0,66</v>
          </cell>
          <cell r="I1974">
            <v>3.4499999999999998E-4</v>
          </cell>
          <cell r="J1974" t="str">
            <v>ЮР-5</v>
          </cell>
          <cell r="K1974">
            <v>6.3</v>
          </cell>
          <cell r="L1974" t="str">
            <v>М</v>
          </cell>
          <cell r="M1974">
            <v>73.430000000000007</v>
          </cell>
          <cell r="N1974">
            <v>43549</v>
          </cell>
          <cell r="O1974">
            <v>248</v>
          </cell>
        </row>
        <row r="1975">
          <cell r="G1975">
            <v>2031349</v>
          </cell>
          <cell r="H1975" t="str">
            <v>Кабель ВБШвнг(A)-FRLS 3х2,5ок(N,PE)-0,66</v>
          </cell>
          <cell r="I1975">
            <v>3.4499999999999998E-4</v>
          </cell>
          <cell r="J1975" t="str">
            <v>ЮР-5</v>
          </cell>
          <cell r="K1975">
            <v>46</v>
          </cell>
          <cell r="L1975" t="str">
            <v>М</v>
          </cell>
          <cell r="M1975">
            <v>73.430000000000007</v>
          </cell>
          <cell r="N1975">
            <v>43549</v>
          </cell>
          <cell r="O1975">
            <v>248</v>
          </cell>
        </row>
        <row r="1976">
          <cell r="G1976">
            <v>2193612</v>
          </cell>
          <cell r="H1976" t="str">
            <v>Кабель ВБШвнг(A)-FRLS 3х2,5ок(N,PE)-0,66</v>
          </cell>
          <cell r="I1976">
            <v>3.4499999999999998E-4</v>
          </cell>
          <cell r="J1976" t="str">
            <v>ЮР-5</v>
          </cell>
          <cell r="K1976">
            <v>248</v>
          </cell>
          <cell r="L1976" t="str">
            <v>М</v>
          </cell>
          <cell r="M1976">
            <v>91.51</v>
          </cell>
          <cell r="N1976">
            <v>43440</v>
          </cell>
          <cell r="O1976">
            <v>248</v>
          </cell>
        </row>
        <row r="1977">
          <cell r="G1977">
            <v>2204703</v>
          </cell>
          <cell r="H1977" t="str">
            <v>Кабель ВБШвнг(A)-FRLS 3х2,5ок-0,66</v>
          </cell>
          <cell r="I1977">
            <v>3.4499999999999998E-4</v>
          </cell>
          <cell r="J1977" t="str">
            <v>ЮР-5</v>
          </cell>
          <cell r="K1977">
            <v>9.8000000000000007</v>
          </cell>
          <cell r="L1977" t="str">
            <v>М</v>
          </cell>
          <cell r="M1977">
            <v>157.91999999999999</v>
          </cell>
          <cell r="N1977">
            <v>43252</v>
          </cell>
          <cell r="O1977">
            <v>248</v>
          </cell>
        </row>
        <row r="1978">
          <cell r="G1978">
            <v>2210102</v>
          </cell>
          <cell r="H1978" t="str">
            <v>Кабель ВБШвнг(A)-FRLS 3х2,5ок-0,66</v>
          </cell>
          <cell r="I1978">
            <v>3.4499999999999998E-4</v>
          </cell>
          <cell r="J1978" t="str">
            <v>ЮР-5</v>
          </cell>
          <cell r="K1978">
            <v>8.3000000000000007</v>
          </cell>
          <cell r="L1978" t="str">
            <v>М</v>
          </cell>
          <cell r="M1978">
            <v>67.73</v>
          </cell>
          <cell r="N1978">
            <v>43252</v>
          </cell>
          <cell r="O1978">
            <v>248</v>
          </cell>
        </row>
        <row r="1979">
          <cell r="G1979">
            <v>2210102</v>
          </cell>
          <cell r="H1979" t="str">
            <v>Кабель ВБШвнг(A)-FRLS 3х2,5ок-0,66</v>
          </cell>
          <cell r="I1979">
            <v>3.4499999999999998E-4</v>
          </cell>
          <cell r="J1979" t="str">
            <v>ЮР-5</v>
          </cell>
          <cell r="K1979">
            <v>7.2</v>
          </cell>
          <cell r="L1979" t="str">
            <v>М</v>
          </cell>
          <cell r="M1979">
            <v>71.709999999999994</v>
          </cell>
          <cell r="N1979">
            <v>43252</v>
          </cell>
          <cell r="O1979">
            <v>248</v>
          </cell>
        </row>
        <row r="1980">
          <cell r="G1980">
            <v>1438944</v>
          </cell>
          <cell r="H1980" t="str">
            <v>Кабель ВБШвнг(A)-ХЛ 3х2,5ок(N,PE)-0,66</v>
          </cell>
          <cell r="I1980">
            <v>3.4499999999999998E-4</v>
          </cell>
          <cell r="J1980" t="str">
            <v>ЮР-5</v>
          </cell>
          <cell r="K1980">
            <v>21.42</v>
          </cell>
          <cell r="L1980" t="str">
            <v>М</v>
          </cell>
          <cell r="M1980">
            <v>56.19</v>
          </cell>
          <cell r="N1980">
            <v>42826</v>
          </cell>
          <cell r="O1980">
            <v>248</v>
          </cell>
        </row>
        <row r="1981">
          <cell r="G1981">
            <v>1438944</v>
          </cell>
          <cell r="H1981" t="str">
            <v>Кабель ВБШвнг(A)-ХЛ 3х2,5ок(N,PE)-0,66</v>
          </cell>
          <cell r="I1981">
            <v>3.4499999999999998E-4</v>
          </cell>
          <cell r="J1981" t="str">
            <v>ЮР-5</v>
          </cell>
          <cell r="K1981">
            <v>7</v>
          </cell>
          <cell r="L1981" t="str">
            <v>М</v>
          </cell>
          <cell r="M1981">
            <v>56.19</v>
          </cell>
          <cell r="N1981">
            <v>42826</v>
          </cell>
          <cell r="O1981">
            <v>248</v>
          </cell>
        </row>
        <row r="1982">
          <cell r="G1982">
            <v>1438944</v>
          </cell>
          <cell r="H1982" t="str">
            <v>Кабель ВБШвнг(A)-ХЛ 3х2,5ок(N,PE)-0,66</v>
          </cell>
          <cell r="I1982">
            <v>3.4499999999999998E-4</v>
          </cell>
          <cell r="J1982" t="str">
            <v>ЮР-5</v>
          </cell>
          <cell r="K1982">
            <v>65</v>
          </cell>
          <cell r="L1982" t="str">
            <v>М</v>
          </cell>
          <cell r="M1982">
            <v>70.25</v>
          </cell>
          <cell r="N1982">
            <v>42704</v>
          </cell>
          <cell r="O1982">
            <v>248</v>
          </cell>
        </row>
        <row r="1983">
          <cell r="G1983">
            <v>1438944</v>
          </cell>
          <cell r="H1983" t="str">
            <v>Кабель ВБШвнг(A)-ХЛ 3х2,5ок(N,PE)-0,66</v>
          </cell>
          <cell r="I1983">
            <v>3.4499999999999998E-4</v>
          </cell>
          <cell r="J1983" t="str">
            <v>ЮР-5</v>
          </cell>
          <cell r="K1983">
            <v>0.6</v>
          </cell>
          <cell r="L1983" t="str">
            <v>М</v>
          </cell>
          <cell r="M1983">
            <v>70.25</v>
          </cell>
          <cell r="N1983">
            <v>42704</v>
          </cell>
          <cell r="O1983">
            <v>248</v>
          </cell>
        </row>
        <row r="1984">
          <cell r="G1984">
            <v>1438944</v>
          </cell>
          <cell r="H1984" t="str">
            <v>Кабель ВБШвнг(A)-ХЛ 3х2,5ок(N,PE)-0,66</v>
          </cell>
          <cell r="I1984">
            <v>3.4499999999999998E-4</v>
          </cell>
          <cell r="J1984" t="str">
            <v>ЮР-5</v>
          </cell>
          <cell r="K1984">
            <v>3</v>
          </cell>
          <cell r="L1984" t="str">
            <v>М</v>
          </cell>
          <cell r="M1984">
            <v>56.19</v>
          </cell>
          <cell r="N1984">
            <v>42826</v>
          </cell>
          <cell r="O1984">
            <v>248</v>
          </cell>
        </row>
        <row r="1985">
          <cell r="G1985">
            <v>1438944</v>
          </cell>
          <cell r="H1985" t="str">
            <v>Кабель ВБШвнг(A)-ХЛ 3х2,5ок(N,PE)-0,66</v>
          </cell>
          <cell r="I1985">
            <v>3.4499999999999998E-4</v>
          </cell>
          <cell r="J1985" t="str">
            <v>ЮР-5</v>
          </cell>
          <cell r="K1985">
            <v>2.4</v>
          </cell>
          <cell r="L1985" t="str">
            <v>М</v>
          </cell>
          <cell r="M1985">
            <v>56.19</v>
          </cell>
          <cell r="N1985">
            <v>42826</v>
          </cell>
          <cell r="O1985">
            <v>248</v>
          </cell>
        </row>
        <row r="1986">
          <cell r="G1986">
            <v>1438944</v>
          </cell>
          <cell r="H1986" t="str">
            <v>Кабель ВБШвнг(A)-ХЛ 3х2,5ок(N,PE)-0,66</v>
          </cell>
          <cell r="I1986">
            <v>3.4499999999999998E-4</v>
          </cell>
          <cell r="J1986" t="str">
            <v>ЮР-5</v>
          </cell>
          <cell r="K1986">
            <v>5</v>
          </cell>
          <cell r="L1986" t="str">
            <v>М</v>
          </cell>
          <cell r="M1986">
            <v>68.27</v>
          </cell>
          <cell r="N1986">
            <v>42257</v>
          </cell>
          <cell r="O1986">
            <v>248</v>
          </cell>
        </row>
        <row r="1987">
          <cell r="G1987">
            <v>1438944</v>
          </cell>
          <cell r="H1987" t="str">
            <v>Кабель ВБШвнг(A)-ХЛ 3х2,5ок(N,PE)-0,66</v>
          </cell>
          <cell r="I1987">
            <v>3.4499999999999998E-4</v>
          </cell>
          <cell r="J1987" t="str">
            <v>ЮР-5</v>
          </cell>
          <cell r="K1987">
            <v>80</v>
          </cell>
          <cell r="L1987" t="str">
            <v>М</v>
          </cell>
          <cell r="M1987">
            <v>68.27</v>
          </cell>
          <cell r="N1987">
            <v>42257</v>
          </cell>
          <cell r="O1987">
            <v>248</v>
          </cell>
        </row>
        <row r="1988">
          <cell r="G1988">
            <v>2029542</v>
          </cell>
          <cell r="H1988" t="str">
            <v>Кабель ВБШвнг(A)-ХЛ 3х2,5ок(N,PE)-0,66</v>
          </cell>
          <cell r="I1988">
            <v>3.4499999999999998E-4</v>
          </cell>
          <cell r="J1988" t="str">
            <v>ЮР-5</v>
          </cell>
          <cell r="K1988">
            <v>100</v>
          </cell>
          <cell r="L1988" t="str">
            <v>М</v>
          </cell>
          <cell r="M1988">
            <v>60.9</v>
          </cell>
          <cell r="N1988">
            <v>42837</v>
          </cell>
          <cell r="O1988">
            <v>248</v>
          </cell>
        </row>
        <row r="1989">
          <cell r="G1989">
            <v>2029542</v>
          </cell>
          <cell r="H1989" t="str">
            <v>Кабель ВБШвнг(A)-ХЛ 3х2,5ок(N,PE)-0,66</v>
          </cell>
          <cell r="I1989">
            <v>3.4499999999999998E-4</v>
          </cell>
          <cell r="J1989" t="str">
            <v>ЮР-5</v>
          </cell>
          <cell r="K1989">
            <v>160</v>
          </cell>
          <cell r="L1989" t="str">
            <v>М</v>
          </cell>
          <cell r="M1989">
            <v>60.9</v>
          </cell>
          <cell r="N1989">
            <v>42837</v>
          </cell>
          <cell r="O1989">
            <v>248</v>
          </cell>
        </row>
        <row r="1990">
          <cell r="G1990">
            <v>2336962</v>
          </cell>
          <cell r="H1990" t="str">
            <v>Кабель ВБШвнг(A)-ХЛ 3х2,5ок(N,PE)-0,66</v>
          </cell>
          <cell r="I1990">
            <v>3.4499999999999998E-4</v>
          </cell>
          <cell r="J1990" t="str">
            <v>ЮР-5</v>
          </cell>
          <cell r="K1990">
            <v>40</v>
          </cell>
          <cell r="L1990" t="str">
            <v>М</v>
          </cell>
          <cell r="M1990">
            <v>46.74</v>
          </cell>
          <cell r="N1990">
            <v>43782</v>
          </cell>
          <cell r="O1990">
            <v>248</v>
          </cell>
        </row>
        <row r="1991">
          <cell r="G1991">
            <v>2336962</v>
          </cell>
          <cell r="H1991" t="str">
            <v>Кабель ВБШвнг(A)-ХЛ 3х2,5ок(N,PE)-0,66</v>
          </cell>
          <cell r="I1991">
            <v>3.4499999999999998E-4</v>
          </cell>
          <cell r="J1991" t="str">
            <v>ЮР-5</v>
          </cell>
          <cell r="K1991">
            <v>29</v>
          </cell>
          <cell r="L1991" t="str">
            <v>М</v>
          </cell>
          <cell r="M1991">
            <v>46.74</v>
          </cell>
          <cell r="N1991">
            <v>43782</v>
          </cell>
          <cell r="O1991">
            <v>248</v>
          </cell>
        </row>
        <row r="1992">
          <cell r="G1992">
            <v>2336962</v>
          </cell>
          <cell r="H1992" t="str">
            <v>Кабель ВБШвнг(A)-ХЛ 3х2,5ок(N,PE)-0,66</v>
          </cell>
          <cell r="I1992">
            <v>3.4499999999999998E-4</v>
          </cell>
          <cell r="J1992" t="str">
            <v>ЮР-5</v>
          </cell>
          <cell r="K1992">
            <v>29</v>
          </cell>
          <cell r="L1992" t="str">
            <v>М</v>
          </cell>
          <cell r="M1992">
            <v>46.74</v>
          </cell>
          <cell r="N1992">
            <v>43782</v>
          </cell>
          <cell r="O1992">
            <v>248</v>
          </cell>
        </row>
        <row r="1993">
          <cell r="G1993">
            <v>1899478</v>
          </cell>
          <cell r="H1993" t="str">
            <v>Кабель ВБШвнг(А)-ХЛ 3х2,5ок(N,PE)-0,66</v>
          </cell>
          <cell r="I1993">
            <v>3.4499999999999998E-4</v>
          </cell>
          <cell r="J1993" t="str">
            <v>ЮР-5</v>
          </cell>
          <cell r="K1993">
            <v>1</v>
          </cell>
          <cell r="L1993" t="str">
            <v>М</v>
          </cell>
          <cell r="M1993">
            <v>44.89</v>
          </cell>
          <cell r="N1993">
            <v>42856</v>
          </cell>
          <cell r="O1993">
            <v>248</v>
          </cell>
        </row>
        <row r="1994">
          <cell r="G1994">
            <v>1899478</v>
          </cell>
          <cell r="H1994" t="str">
            <v>Кабель ВБШвнг(А)-ХЛ 3х2,5ок(N,PE)-0,66</v>
          </cell>
          <cell r="I1994">
            <v>3.4499999999999998E-4</v>
          </cell>
          <cell r="J1994" t="str">
            <v>ЮР-5</v>
          </cell>
          <cell r="K1994">
            <v>8.1999999999999993</v>
          </cell>
          <cell r="L1994" t="str">
            <v>М</v>
          </cell>
          <cell r="M1994">
            <v>44.89</v>
          </cell>
          <cell r="N1994">
            <v>42856</v>
          </cell>
          <cell r="O1994">
            <v>248</v>
          </cell>
        </row>
        <row r="1995">
          <cell r="G1995">
            <v>1899478</v>
          </cell>
          <cell r="H1995" t="str">
            <v>Кабель ВБШвнг(А)-ХЛ 3х2,5ок(N,PE)-0,66</v>
          </cell>
          <cell r="I1995">
            <v>3.4499999999999998E-4</v>
          </cell>
          <cell r="J1995" t="str">
            <v>ЮР-5</v>
          </cell>
          <cell r="K1995">
            <v>50</v>
          </cell>
          <cell r="L1995" t="str">
            <v>М</v>
          </cell>
          <cell r="M1995">
            <v>44.89</v>
          </cell>
          <cell r="N1995">
            <v>42856</v>
          </cell>
          <cell r="O1995">
            <v>248</v>
          </cell>
        </row>
        <row r="1996">
          <cell r="G1996">
            <v>1899478</v>
          </cell>
          <cell r="H1996" t="str">
            <v>Кабель ВБШвнг(А)-ХЛ 3х2,5ок(N,PE)-0,66</v>
          </cell>
          <cell r="I1996">
            <v>3.4499999999999998E-4</v>
          </cell>
          <cell r="J1996" t="str">
            <v>ЮР-5</v>
          </cell>
          <cell r="K1996">
            <v>576</v>
          </cell>
          <cell r="L1996" t="str">
            <v>М</v>
          </cell>
          <cell r="M1996">
            <v>44.89</v>
          </cell>
          <cell r="N1996">
            <v>42856</v>
          </cell>
          <cell r="O1996">
            <v>248</v>
          </cell>
        </row>
        <row r="1997">
          <cell r="G1997">
            <v>1899478</v>
          </cell>
          <cell r="H1997" t="str">
            <v>Кабель ВБШвнг(А)-ХЛ 3х2,5ок(N,PE)-0,66</v>
          </cell>
          <cell r="I1997">
            <v>3.4499999999999998E-4</v>
          </cell>
          <cell r="J1997" t="str">
            <v>ЮР-5</v>
          </cell>
          <cell r="K1997">
            <v>120</v>
          </cell>
          <cell r="L1997" t="str">
            <v>М</v>
          </cell>
          <cell r="M1997">
            <v>44.89</v>
          </cell>
          <cell r="N1997">
            <v>42856</v>
          </cell>
          <cell r="O1997">
            <v>248</v>
          </cell>
        </row>
        <row r="1998">
          <cell r="G1998">
            <v>1899478</v>
          </cell>
          <cell r="H1998" t="str">
            <v>Кабель ВБШвнг(А)-ХЛ 3х2,5ок(N,PE)-0,66</v>
          </cell>
          <cell r="I1998">
            <v>3.4499999999999998E-4</v>
          </cell>
          <cell r="J1998" t="str">
            <v>ЮР-5</v>
          </cell>
          <cell r="K1998">
            <v>110</v>
          </cell>
          <cell r="L1998" t="str">
            <v>М</v>
          </cell>
          <cell r="M1998">
            <v>44.89</v>
          </cell>
          <cell r="N1998">
            <v>42856</v>
          </cell>
          <cell r="O1998">
            <v>248</v>
          </cell>
        </row>
        <row r="1999">
          <cell r="G1999">
            <v>1899478</v>
          </cell>
          <cell r="H1999" t="str">
            <v>Кабель ВБШвнг(А)-ХЛ 3х2,5ок(N,PE)-0,66</v>
          </cell>
          <cell r="I1999">
            <v>3.4499999999999998E-4</v>
          </cell>
          <cell r="J1999" t="str">
            <v>ЮР-5</v>
          </cell>
          <cell r="K1999">
            <v>188</v>
          </cell>
          <cell r="L1999" t="str">
            <v>М</v>
          </cell>
          <cell r="M1999">
            <v>44.89</v>
          </cell>
          <cell r="N1999">
            <v>42856</v>
          </cell>
          <cell r="O1999">
            <v>248</v>
          </cell>
        </row>
        <row r="2000">
          <cell r="G2000">
            <v>1899478</v>
          </cell>
          <cell r="H2000" t="str">
            <v>Кабель ВБШвнг(А)-ХЛ 3х2,5ок(N,PE)-0,66</v>
          </cell>
          <cell r="I2000">
            <v>3.4499999999999998E-4</v>
          </cell>
          <cell r="J2000" t="str">
            <v>ЮР-5</v>
          </cell>
          <cell r="K2000">
            <v>281.5</v>
          </cell>
          <cell r="L2000" t="str">
            <v>М</v>
          </cell>
          <cell r="M2000">
            <v>44.89</v>
          </cell>
          <cell r="N2000">
            <v>42856</v>
          </cell>
          <cell r="O2000">
            <v>248</v>
          </cell>
        </row>
        <row r="2001">
          <cell r="G2001">
            <v>1899478</v>
          </cell>
          <cell r="H2001" t="str">
            <v>Кабель ВБШвнг(А)-ХЛ 3х2,5ок(N,PE)-0,66</v>
          </cell>
          <cell r="I2001">
            <v>3.4499999999999998E-4</v>
          </cell>
          <cell r="J2001" t="str">
            <v>ЮР-5</v>
          </cell>
          <cell r="K2001">
            <v>0.6</v>
          </cell>
          <cell r="L2001" t="str">
            <v>М</v>
          </cell>
          <cell r="M2001">
            <v>44.89</v>
          </cell>
          <cell r="N2001">
            <v>42856</v>
          </cell>
          <cell r="O2001">
            <v>248</v>
          </cell>
        </row>
        <row r="2002">
          <cell r="G2002">
            <v>1899478</v>
          </cell>
          <cell r="H2002" t="str">
            <v>Кабель ВБШвнг(А)-ХЛ 3х2,5ок(N,PE)-0,66</v>
          </cell>
          <cell r="I2002">
            <v>3.4499999999999998E-4</v>
          </cell>
          <cell r="J2002" t="str">
            <v>ЮР-5</v>
          </cell>
          <cell r="K2002">
            <v>69</v>
          </cell>
          <cell r="L2002" t="str">
            <v>М</v>
          </cell>
          <cell r="M2002">
            <v>44.89</v>
          </cell>
          <cell r="N2002">
            <v>42856</v>
          </cell>
          <cell r="O2002">
            <v>248</v>
          </cell>
        </row>
        <row r="2003">
          <cell r="G2003">
            <v>1899478</v>
          </cell>
          <cell r="H2003" t="str">
            <v>Кабель ВБШвнг(А)-ХЛ 3х2,5ок(N,PE)-0,66</v>
          </cell>
          <cell r="I2003">
            <v>3.4499999999999998E-4</v>
          </cell>
          <cell r="J2003" t="str">
            <v>ЮР-5</v>
          </cell>
          <cell r="K2003">
            <v>145</v>
          </cell>
          <cell r="L2003" t="str">
            <v>М</v>
          </cell>
          <cell r="M2003">
            <v>44.89</v>
          </cell>
          <cell r="N2003">
            <v>42856</v>
          </cell>
          <cell r="O2003">
            <v>248</v>
          </cell>
        </row>
        <row r="2004">
          <cell r="G2004">
            <v>1899478</v>
          </cell>
          <cell r="H2004" t="str">
            <v>Кабель ВБШвнг(А)-ХЛ 3х2,5ок(N,PE)-0,66</v>
          </cell>
          <cell r="I2004">
            <v>3.4499999999999998E-4</v>
          </cell>
          <cell r="J2004" t="str">
            <v>ЮР-5</v>
          </cell>
          <cell r="K2004">
            <v>40</v>
          </cell>
          <cell r="L2004" t="str">
            <v>М</v>
          </cell>
          <cell r="M2004">
            <v>44.89</v>
          </cell>
          <cell r="N2004">
            <v>42856</v>
          </cell>
          <cell r="O2004">
            <v>248</v>
          </cell>
        </row>
        <row r="2005">
          <cell r="G2005">
            <v>1899478</v>
          </cell>
          <cell r="H2005" t="str">
            <v>Кабель ВБШвнг(А)-ХЛ 3х2,5ок(N,PE)-0,66</v>
          </cell>
          <cell r="I2005">
            <v>3.4499999999999998E-4</v>
          </cell>
          <cell r="J2005" t="str">
            <v>ЮР-5</v>
          </cell>
          <cell r="K2005">
            <v>40</v>
          </cell>
          <cell r="L2005" t="str">
            <v>М</v>
          </cell>
          <cell r="M2005">
            <v>44.89</v>
          </cell>
          <cell r="N2005">
            <v>42856</v>
          </cell>
          <cell r="O2005">
            <v>248</v>
          </cell>
        </row>
        <row r="2006">
          <cell r="G2006">
            <v>1899478</v>
          </cell>
          <cell r="H2006" t="str">
            <v>Кабель ВБШвнг(А)-ХЛ 3х2,5ок(N,PE)-0,66</v>
          </cell>
          <cell r="I2006">
            <v>3.4499999999999998E-4</v>
          </cell>
          <cell r="J2006" t="str">
            <v>ЮР-5</v>
          </cell>
          <cell r="K2006">
            <v>10</v>
          </cell>
          <cell r="L2006" t="str">
            <v>М</v>
          </cell>
          <cell r="M2006">
            <v>44.89</v>
          </cell>
          <cell r="N2006">
            <v>42856</v>
          </cell>
          <cell r="O2006">
            <v>248</v>
          </cell>
        </row>
        <row r="2007">
          <cell r="G2007">
            <v>1899478</v>
          </cell>
          <cell r="H2007" t="str">
            <v>Кабель ВБШвнг(А)-ХЛ 3х2,5ок(N,PE)-0,66</v>
          </cell>
          <cell r="I2007">
            <v>3.4499999999999998E-4</v>
          </cell>
          <cell r="J2007" t="str">
            <v>ЮР-5</v>
          </cell>
          <cell r="K2007">
            <v>30</v>
          </cell>
          <cell r="L2007" t="str">
            <v>М</v>
          </cell>
          <cell r="M2007">
            <v>44.89</v>
          </cell>
          <cell r="N2007">
            <v>42856</v>
          </cell>
          <cell r="O2007">
            <v>248</v>
          </cell>
        </row>
        <row r="2008">
          <cell r="G2008">
            <v>1899478</v>
          </cell>
          <cell r="H2008" t="str">
            <v>Кабель ВБШвнг(А)-ХЛ 3х2,5ок(N,PE)-0,66</v>
          </cell>
          <cell r="I2008">
            <v>3.4499999999999998E-4</v>
          </cell>
          <cell r="J2008" t="str">
            <v>ЮР-5</v>
          </cell>
          <cell r="K2008">
            <v>3.2</v>
          </cell>
          <cell r="L2008" t="str">
            <v>М</v>
          </cell>
          <cell r="M2008">
            <v>44.89</v>
          </cell>
          <cell r="N2008">
            <v>42856</v>
          </cell>
          <cell r="O2008">
            <v>248</v>
          </cell>
        </row>
        <row r="2009">
          <cell r="G2009">
            <v>1899478</v>
          </cell>
          <cell r="H2009" t="str">
            <v>Кабель ВБШвнг(А)-ХЛ 3х2,5ок(N,PE)-0,66</v>
          </cell>
          <cell r="I2009">
            <v>3.4499999999999998E-4</v>
          </cell>
          <cell r="J2009" t="str">
            <v>ЮР-5</v>
          </cell>
          <cell r="K2009">
            <v>50</v>
          </cell>
          <cell r="L2009" t="str">
            <v>М</v>
          </cell>
          <cell r="M2009">
            <v>44.89</v>
          </cell>
          <cell r="N2009">
            <v>42856</v>
          </cell>
          <cell r="O2009">
            <v>248</v>
          </cell>
        </row>
        <row r="2010">
          <cell r="G2010">
            <v>1899478</v>
          </cell>
          <cell r="H2010" t="str">
            <v>Кабель ВБШвнг(А)-ХЛ 3х2,5ок(N,PE)-0,66</v>
          </cell>
          <cell r="I2010">
            <v>3.4499999999999998E-4</v>
          </cell>
          <cell r="J2010" t="str">
            <v>ЮР-5</v>
          </cell>
          <cell r="K2010">
            <v>8.4</v>
          </cell>
          <cell r="L2010" t="str">
            <v>М</v>
          </cell>
          <cell r="M2010">
            <v>44.89</v>
          </cell>
          <cell r="N2010">
            <v>42856</v>
          </cell>
          <cell r="O2010">
            <v>248</v>
          </cell>
        </row>
        <row r="2011">
          <cell r="G2011">
            <v>1899478</v>
          </cell>
          <cell r="H2011" t="str">
            <v>Кабель ВБШвнг(А)-ХЛ 3х2,5ок(N,PE)-0,66</v>
          </cell>
          <cell r="I2011">
            <v>3.4499999999999998E-4</v>
          </cell>
          <cell r="J2011" t="str">
            <v>ЮР-5</v>
          </cell>
          <cell r="K2011">
            <v>2.6</v>
          </cell>
          <cell r="L2011" t="str">
            <v>М</v>
          </cell>
          <cell r="M2011">
            <v>44.89</v>
          </cell>
          <cell r="N2011">
            <v>42856</v>
          </cell>
          <cell r="O2011">
            <v>248</v>
          </cell>
        </row>
        <row r="2012">
          <cell r="G2012">
            <v>1899478</v>
          </cell>
          <cell r="H2012" t="str">
            <v>Кабель ВБШвнг(А)-ХЛ 3х2,5ок(N,PE)-0,66</v>
          </cell>
          <cell r="I2012">
            <v>3.4499999999999998E-4</v>
          </cell>
          <cell r="J2012" t="str">
            <v>ЮР-5</v>
          </cell>
          <cell r="K2012">
            <v>55</v>
          </cell>
          <cell r="L2012" t="str">
            <v>М</v>
          </cell>
          <cell r="M2012">
            <v>44.89</v>
          </cell>
          <cell r="N2012">
            <v>42856</v>
          </cell>
          <cell r="O2012">
            <v>248</v>
          </cell>
        </row>
        <row r="2013">
          <cell r="G2013">
            <v>1899478</v>
          </cell>
          <cell r="H2013" t="str">
            <v>Кабель ВБШвнг(А)-ХЛ 3х2,5ок(N,PE)-0,66</v>
          </cell>
          <cell r="I2013">
            <v>3.4499999999999998E-4</v>
          </cell>
          <cell r="J2013" t="str">
            <v>ЮР-5</v>
          </cell>
          <cell r="K2013">
            <v>0.4</v>
          </cell>
          <cell r="L2013" t="str">
            <v>М</v>
          </cell>
          <cell r="M2013">
            <v>44.88</v>
          </cell>
          <cell r="N2013">
            <v>42856</v>
          </cell>
          <cell r="O2013">
            <v>248</v>
          </cell>
        </row>
        <row r="2014">
          <cell r="G2014">
            <v>1899478</v>
          </cell>
          <cell r="H2014" t="str">
            <v>Кабель ВБШвнг(А)-ХЛ 3х2,5ок(N,PE)-0,66</v>
          </cell>
          <cell r="I2014">
            <v>3.4499999999999998E-4</v>
          </cell>
          <cell r="J2014" t="str">
            <v>ЮР-5</v>
          </cell>
          <cell r="K2014">
            <v>50</v>
          </cell>
          <cell r="L2014" t="str">
            <v>М</v>
          </cell>
          <cell r="M2014">
            <v>44.89</v>
          </cell>
          <cell r="N2014">
            <v>42856</v>
          </cell>
          <cell r="O2014">
            <v>248</v>
          </cell>
        </row>
        <row r="2015">
          <cell r="G2015">
            <v>1899478</v>
          </cell>
          <cell r="H2015" t="str">
            <v>Кабель ВБШвнг(А)-ХЛ 3х2,5ок(N,PE)-0,66</v>
          </cell>
          <cell r="I2015">
            <v>3.4499999999999998E-4</v>
          </cell>
          <cell r="J2015" t="str">
            <v>ЮР-5</v>
          </cell>
          <cell r="K2015">
            <v>2.73</v>
          </cell>
          <cell r="L2015" t="str">
            <v>М</v>
          </cell>
          <cell r="M2015">
            <v>44.89</v>
          </cell>
          <cell r="N2015">
            <v>42856</v>
          </cell>
          <cell r="O2015">
            <v>248</v>
          </cell>
        </row>
        <row r="2016">
          <cell r="G2016">
            <v>1899478</v>
          </cell>
          <cell r="H2016" t="str">
            <v>Кабель ВБШвнг(А)-ХЛ 3х2,5ок(N,PE)-0,66</v>
          </cell>
          <cell r="I2016">
            <v>3.4499999999999998E-4</v>
          </cell>
          <cell r="J2016" t="str">
            <v>ЮР-5</v>
          </cell>
          <cell r="K2016">
            <v>2</v>
          </cell>
          <cell r="L2016" t="str">
            <v>М</v>
          </cell>
          <cell r="M2016">
            <v>44.89</v>
          </cell>
          <cell r="N2016">
            <v>42856</v>
          </cell>
          <cell r="O2016">
            <v>248</v>
          </cell>
        </row>
        <row r="2017">
          <cell r="G2017">
            <v>1899478</v>
          </cell>
          <cell r="H2017" t="str">
            <v>Кабель ВБШвнг(А)-ХЛ 3х2,5ок(N,PE)-0,66</v>
          </cell>
          <cell r="I2017">
            <v>3.4499999999999998E-4</v>
          </cell>
          <cell r="J2017" t="str">
            <v>ЮР-5</v>
          </cell>
          <cell r="K2017">
            <v>2</v>
          </cell>
          <cell r="L2017" t="str">
            <v>М</v>
          </cell>
          <cell r="M2017">
            <v>44.89</v>
          </cell>
          <cell r="N2017">
            <v>42856</v>
          </cell>
          <cell r="O2017">
            <v>248</v>
          </cell>
        </row>
        <row r="2018">
          <cell r="G2018">
            <v>1899478</v>
          </cell>
          <cell r="H2018" t="str">
            <v>Кабель ВБШвнг(А)-ХЛ 3х2,5ок(N,PE)-0,66</v>
          </cell>
          <cell r="I2018">
            <v>3.4499999999999998E-4</v>
          </cell>
          <cell r="J2018" t="str">
            <v>ЮР-5</v>
          </cell>
          <cell r="K2018">
            <v>15.4</v>
          </cell>
          <cell r="L2018" t="str">
            <v>М</v>
          </cell>
          <cell r="M2018">
            <v>44.89</v>
          </cell>
          <cell r="N2018">
            <v>42856</v>
          </cell>
          <cell r="O2018">
            <v>248</v>
          </cell>
        </row>
        <row r="2019">
          <cell r="G2019">
            <v>1899478</v>
          </cell>
          <cell r="H2019" t="str">
            <v>Кабель ВБШвнг(А)-ХЛ 3х2,5ок(N,PE)-0,66</v>
          </cell>
          <cell r="I2019">
            <v>3.4499999999999998E-4</v>
          </cell>
          <cell r="J2019" t="str">
            <v>ЮР-5</v>
          </cell>
          <cell r="K2019">
            <v>20</v>
          </cell>
          <cell r="L2019" t="str">
            <v>М</v>
          </cell>
          <cell r="M2019">
            <v>44.89</v>
          </cell>
          <cell r="N2019">
            <v>42856</v>
          </cell>
          <cell r="O2019">
            <v>248</v>
          </cell>
        </row>
        <row r="2020">
          <cell r="G2020">
            <v>1899478</v>
          </cell>
          <cell r="H2020" t="str">
            <v>Кабель ВБШвнг(А)-ХЛ 3х2,5ок(N,PE)-0,66</v>
          </cell>
          <cell r="I2020">
            <v>3.4499999999999998E-4</v>
          </cell>
          <cell r="J2020" t="str">
            <v>ЮР-5</v>
          </cell>
          <cell r="K2020">
            <v>20</v>
          </cell>
          <cell r="L2020" t="str">
            <v>М</v>
          </cell>
          <cell r="M2020">
            <v>44.89</v>
          </cell>
          <cell r="N2020">
            <v>42856</v>
          </cell>
          <cell r="O2020">
            <v>248</v>
          </cell>
        </row>
        <row r="2021">
          <cell r="G2021">
            <v>1899478</v>
          </cell>
          <cell r="H2021" t="str">
            <v>Кабель ВБШвнг(А)-ХЛ 3х2,5ок(N,PE)-0,66</v>
          </cell>
          <cell r="I2021">
            <v>3.4499999999999998E-4</v>
          </cell>
          <cell r="J2021" t="str">
            <v>ЮР-5</v>
          </cell>
          <cell r="K2021">
            <v>4</v>
          </cell>
          <cell r="L2021" t="str">
            <v>М</v>
          </cell>
          <cell r="M2021">
            <v>44.89</v>
          </cell>
          <cell r="N2021">
            <v>42856</v>
          </cell>
          <cell r="O2021">
            <v>248</v>
          </cell>
        </row>
        <row r="2022">
          <cell r="G2022">
            <v>1899478</v>
          </cell>
          <cell r="H2022" t="str">
            <v>Кабель ВБШвнг(А)-ХЛ 3х2,5ок(N,PE)-0,66</v>
          </cell>
          <cell r="I2022">
            <v>3.4499999999999998E-4</v>
          </cell>
          <cell r="J2022" t="str">
            <v>ЮР-5</v>
          </cell>
          <cell r="K2022">
            <v>18.600000000000001</v>
          </cell>
          <cell r="L2022" t="str">
            <v>М</v>
          </cell>
          <cell r="M2022">
            <v>44.89</v>
          </cell>
          <cell r="N2022">
            <v>42856</v>
          </cell>
          <cell r="O2022">
            <v>248</v>
          </cell>
        </row>
        <row r="2023">
          <cell r="G2023">
            <v>1899478</v>
          </cell>
          <cell r="H2023" t="str">
            <v>Кабель ВБШвнг(А)-ХЛ 3х2,5ок(N,PE)-0,66</v>
          </cell>
          <cell r="I2023">
            <v>3.4499999999999998E-4</v>
          </cell>
          <cell r="J2023" t="str">
            <v>ЮР-5</v>
          </cell>
          <cell r="K2023">
            <v>8</v>
          </cell>
          <cell r="L2023" t="str">
            <v>М</v>
          </cell>
          <cell r="M2023">
            <v>44.89</v>
          </cell>
          <cell r="N2023">
            <v>42856</v>
          </cell>
          <cell r="O2023">
            <v>248</v>
          </cell>
        </row>
        <row r="2024">
          <cell r="G2024">
            <v>1899478</v>
          </cell>
          <cell r="H2024" t="str">
            <v>Кабель ВБШвнг(А)-ХЛ 3х2,5ок(N,PE)-0,66</v>
          </cell>
          <cell r="I2024">
            <v>3.4499999999999998E-4</v>
          </cell>
          <cell r="J2024" t="str">
            <v>ЮР-5</v>
          </cell>
          <cell r="K2024">
            <v>90</v>
          </cell>
          <cell r="L2024" t="str">
            <v>М</v>
          </cell>
          <cell r="M2024">
            <v>44.89</v>
          </cell>
          <cell r="N2024">
            <v>42856</v>
          </cell>
          <cell r="O2024">
            <v>248</v>
          </cell>
        </row>
        <row r="2025">
          <cell r="G2025">
            <v>1899478</v>
          </cell>
          <cell r="H2025" t="str">
            <v>Кабель ВБШвнг(А)-ХЛ 3х2,5ок(N,PE)-0,66</v>
          </cell>
          <cell r="I2025">
            <v>3.4499999999999998E-4</v>
          </cell>
          <cell r="J2025" t="str">
            <v>ЮР-5</v>
          </cell>
          <cell r="K2025">
            <v>122</v>
          </cell>
          <cell r="L2025" t="str">
            <v>М</v>
          </cell>
          <cell r="M2025">
            <v>44.89</v>
          </cell>
          <cell r="N2025">
            <v>42856</v>
          </cell>
          <cell r="O2025">
            <v>248</v>
          </cell>
        </row>
        <row r="2026">
          <cell r="G2026">
            <v>1506031</v>
          </cell>
          <cell r="H2026" t="str">
            <v>Кабель ВБШвнг(A)-ХЛ 3х2,5ок-0,66</v>
          </cell>
          <cell r="I2026">
            <v>3.4499999999999998E-4</v>
          </cell>
          <cell r="J2026" t="str">
            <v>ЮР-5</v>
          </cell>
          <cell r="K2026">
            <v>6</v>
          </cell>
          <cell r="L2026" t="str">
            <v>М</v>
          </cell>
          <cell r="M2026">
            <v>56.19</v>
          </cell>
          <cell r="N2026">
            <v>42502</v>
          </cell>
          <cell r="O2026">
            <v>248</v>
          </cell>
        </row>
        <row r="2027">
          <cell r="G2027">
            <v>1506031</v>
          </cell>
          <cell r="H2027" t="str">
            <v>Кабель ВБШвнг(A)-ХЛ 3х2,5ок-0,66</v>
          </cell>
          <cell r="I2027">
            <v>3.4499999999999998E-4</v>
          </cell>
          <cell r="J2027" t="str">
            <v>ЮР-5</v>
          </cell>
          <cell r="K2027">
            <v>165</v>
          </cell>
          <cell r="L2027" t="str">
            <v>М</v>
          </cell>
          <cell r="M2027">
            <v>56.19</v>
          </cell>
          <cell r="N2027">
            <v>42502</v>
          </cell>
          <cell r="O2027">
            <v>248</v>
          </cell>
        </row>
        <row r="2028">
          <cell r="G2028">
            <v>1506031</v>
          </cell>
          <cell r="H2028" t="str">
            <v>Кабель ВБШвнг(A)-ХЛ 3х2,5ок-0,66</v>
          </cell>
          <cell r="I2028">
            <v>3.4499999999999998E-4</v>
          </cell>
          <cell r="J2028" t="str">
            <v>ЮР-5</v>
          </cell>
          <cell r="K2028">
            <v>3.6</v>
          </cell>
          <cell r="L2028" t="str">
            <v>М</v>
          </cell>
          <cell r="M2028">
            <v>56.19</v>
          </cell>
          <cell r="N2028">
            <v>42491</v>
          </cell>
          <cell r="O2028">
            <v>248</v>
          </cell>
        </row>
        <row r="2029">
          <cell r="G2029">
            <v>1506031</v>
          </cell>
          <cell r="H2029" t="str">
            <v>Кабель ВБШвнг(A)-ХЛ 3х2,5ок-0,66</v>
          </cell>
          <cell r="I2029">
            <v>3.4499999999999998E-4</v>
          </cell>
          <cell r="J2029" t="str">
            <v>ЮР-5</v>
          </cell>
          <cell r="K2029">
            <v>27</v>
          </cell>
          <cell r="L2029" t="str">
            <v>М</v>
          </cell>
          <cell r="M2029">
            <v>56.19</v>
          </cell>
          <cell r="N2029">
            <v>42491</v>
          </cell>
          <cell r="O2029">
            <v>248</v>
          </cell>
        </row>
        <row r="2030">
          <cell r="G2030">
            <v>1506031</v>
          </cell>
          <cell r="H2030" t="str">
            <v>Кабель ВБШвнг(A)-ХЛ 3х2,5ок-0,66</v>
          </cell>
          <cell r="I2030">
            <v>3.4499999999999998E-4</v>
          </cell>
          <cell r="J2030" t="str">
            <v>ЮР-5</v>
          </cell>
          <cell r="K2030">
            <v>146</v>
          </cell>
          <cell r="L2030" t="str">
            <v>М</v>
          </cell>
          <cell r="M2030">
            <v>56.19</v>
          </cell>
          <cell r="N2030">
            <v>42502</v>
          </cell>
          <cell r="O2030">
            <v>248</v>
          </cell>
        </row>
        <row r="2031">
          <cell r="G2031">
            <v>1506031</v>
          </cell>
          <cell r="H2031" t="str">
            <v>Кабель ВБШвнг(A)-ХЛ 3х2,5ок-0,66</v>
          </cell>
          <cell r="I2031">
            <v>3.4499999999999998E-4</v>
          </cell>
          <cell r="J2031" t="str">
            <v>ЮР-5</v>
          </cell>
          <cell r="K2031">
            <v>60</v>
          </cell>
          <cell r="L2031" t="str">
            <v>М</v>
          </cell>
          <cell r="M2031">
            <v>56.19</v>
          </cell>
          <cell r="N2031">
            <v>42491</v>
          </cell>
          <cell r="O2031">
            <v>248</v>
          </cell>
        </row>
        <row r="2032">
          <cell r="G2032">
            <v>1506031</v>
          </cell>
          <cell r="H2032" t="str">
            <v>Кабель ВБШвнг(A)-ХЛ 3х2,5ок-0,66</v>
          </cell>
          <cell r="I2032">
            <v>3.4499999999999998E-4</v>
          </cell>
          <cell r="J2032" t="str">
            <v>ЮР-5</v>
          </cell>
          <cell r="K2032">
            <v>11.5</v>
          </cell>
          <cell r="L2032" t="str">
            <v>М</v>
          </cell>
          <cell r="M2032">
            <v>56.19</v>
          </cell>
          <cell r="N2032">
            <v>42491</v>
          </cell>
          <cell r="O2032">
            <v>248</v>
          </cell>
        </row>
        <row r="2033">
          <cell r="G2033">
            <v>1506031</v>
          </cell>
          <cell r="H2033" t="str">
            <v>Кабель ВБШвнг(A)-ХЛ 3х2,5ок-0,66</v>
          </cell>
          <cell r="I2033">
            <v>3.4499999999999998E-4</v>
          </cell>
          <cell r="J2033" t="str">
            <v>ЮР-5</v>
          </cell>
          <cell r="K2033">
            <v>57.6</v>
          </cell>
          <cell r="L2033" t="str">
            <v>М</v>
          </cell>
          <cell r="M2033">
            <v>56.19</v>
          </cell>
          <cell r="N2033">
            <v>42491</v>
          </cell>
          <cell r="O2033">
            <v>248</v>
          </cell>
        </row>
        <row r="2034">
          <cell r="G2034">
            <v>1506031</v>
          </cell>
          <cell r="H2034" t="str">
            <v>Кабель ВБШвнг(A)-ХЛ 3х2,5ок-0,66</v>
          </cell>
          <cell r="I2034">
            <v>3.4499999999999998E-4</v>
          </cell>
          <cell r="J2034" t="str">
            <v>ЮР-5</v>
          </cell>
          <cell r="K2034">
            <v>690.1</v>
          </cell>
          <cell r="L2034" t="str">
            <v>М</v>
          </cell>
          <cell r="M2034">
            <v>56.19</v>
          </cell>
          <cell r="N2034">
            <v>42491</v>
          </cell>
          <cell r="O2034">
            <v>248</v>
          </cell>
        </row>
        <row r="2035">
          <cell r="G2035">
            <v>1506031</v>
          </cell>
          <cell r="H2035" t="str">
            <v>Кабель ВБШвнг(A)-ХЛ 3х2,5ок-0,66</v>
          </cell>
          <cell r="I2035">
            <v>3.4499999999999998E-4</v>
          </cell>
          <cell r="J2035" t="str">
            <v>ЮР-5</v>
          </cell>
          <cell r="K2035">
            <v>591.6</v>
          </cell>
          <cell r="L2035" t="str">
            <v>М</v>
          </cell>
          <cell r="M2035">
            <v>56.19</v>
          </cell>
          <cell r="N2035">
            <v>42491</v>
          </cell>
          <cell r="O2035">
            <v>248</v>
          </cell>
        </row>
        <row r="2036">
          <cell r="G2036">
            <v>1506031</v>
          </cell>
          <cell r="H2036" t="str">
            <v>Кабель ВБШвнг(A)-ХЛ 3х2,5ок-0,66</v>
          </cell>
          <cell r="I2036">
            <v>3.4499999999999998E-4</v>
          </cell>
          <cell r="J2036" t="str">
            <v>ЮР-5</v>
          </cell>
          <cell r="K2036">
            <v>110</v>
          </cell>
          <cell r="L2036" t="str">
            <v>М</v>
          </cell>
          <cell r="M2036">
            <v>56.19</v>
          </cell>
          <cell r="N2036">
            <v>42491</v>
          </cell>
          <cell r="O2036">
            <v>248</v>
          </cell>
        </row>
        <row r="2037">
          <cell r="G2037">
            <v>1506031</v>
          </cell>
          <cell r="H2037" t="str">
            <v>Кабель ВБШвнг(A)-ХЛ 3х2,5ок-0,66</v>
          </cell>
          <cell r="I2037">
            <v>3.4499999999999998E-4</v>
          </cell>
          <cell r="J2037" t="str">
            <v>ЮР-5</v>
          </cell>
          <cell r="K2037">
            <v>46.8</v>
          </cell>
          <cell r="L2037" t="str">
            <v>М</v>
          </cell>
          <cell r="M2037">
            <v>56.19</v>
          </cell>
          <cell r="N2037">
            <v>42491</v>
          </cell>
          <cell r="O2037">
            <v>248</v>
          </cell>
        </row>
        <row r="2038">
          <cell r="G2038">
            <v>1506031</v>
          </cell>
          <cell r="H2038" t="str">
            <v>Кабель ВБШвнг(A)-ХЛ 3х2,5ок-0,66</v>
          </cell>
          <cell r="I2038">
            <v>3.4499999999999998E-4</v>
          </cell>
          <cell r="J2038" t="str">
            <v>ЮР-5</v>
          </cell>
          <cell r="K2038">
            <v>300</v>
          </cell>
          <cell r="L2038" t="str">
            <v>М</v>
          </cell>
          <cell r="M2038">
            <v>56.19</v>
          </cell>
          <cell r="N2038">
            <v>42491</v>
          </cell>
          <cell r="O2038">
            <v>248</v>
          </cell>
        </row>
        <row r="2039">
          <cell r="G2039">
            <v>1506031</v>
          </cell>
          <cell r="H2039" t="str">
            <v>Кабель ВБШвнг(A)-ХЛ 3х2,5ок-0,66</v>
          </cell>
          <cell r="I2039">
            <v>3.4499999999999998E-4</v>
          </cell>
          <cell r="J2039" t="str">
            <v>ЮР-5</v>
          </cell>
          <cell r="K2039">
            <v>21.4</v>
          </cell>
          <cell r="L2039" t="str">
            <v>М</v>
          </cell>
          <cell r="M2039">
            <v>56.19</v>
          </cell>
          <cell r="N2039">
            <v>42491</v>
          </cell>
          <cell r="O2039">
            <v>248</v>
          </cell>
        </row>
        <row r="2040">
          <cell r="G2040">
            <v>2012016</v>
          </cell>
          <cell r="H2040" t="str">
            <v>Кабель ВБШвнг(A)-ХЛ 4х2,5ок(N)-0,66</v>
          </cell>
          <cell r="I2040">
            <v>4.26E-4</v>
          </cell>
          <cell r="J2040" t="str">
            <v>ЮР-5</v>
          </cell>
          <cell r="K2040">
            <v>2.2999999999999998</v>
          </cell>
          <cell r="L2040" t="str">
            <v>М</v>
          </cell>
          <cell r="M2040">
            <v>55.22</v>
          </cell>
          <cell r="N2040">
            <v>42856</v>
          </cell>
          <cell r="O2040">
            <v>188</v>
          </cell>
        </row>
        <row r="2041">
          <cell r="G2041">
            <v>2012016</v>
          </cell>
          <cell r="H2041" t="str">
            <v>Кабель ВБШвнг(A)-ХЛ 4х2,5ок(N)-0,66</v>
          </cell>
          <cell r="I2041">
            <v>4.26E-4</v>
          </cell>
          <cell r="J2041" t="str">
            <v>ЮР-5</v>
          </cell>
          <cell r="K2041">
            <v>19.5</v>
          </cell>
          <cell r="L2041" t="str">
            <v>М</v>
          </cell>
          <cell r="M2041">
            <v>55.22</v>
          </cell>
          <cell r="N2041">
            <v>42856</v>
          </cell>
          <cell r="O2041">
            <v>188</v>
          </cell>
        </row>
        <row r="2042">
          <cell r="G2042">
            <v>2012016</v>
          </cell>
          <cell r="H2042" t="str">
            <v>Кабель ВБШвнг(A)-ХЛ 4х2,5ок(N)-0,66</v>
          </cell>
          <cell r="I2042">
            <v>4.26E-4</v>
          </cell>
          <cell r="J2042" t="str">
            <v>ЮР-5</v>
          </cell>
          <cell r="K2042">
            <v>8</v>
          </cell>
          <cell r="L2042" t="str">
            <v>М</v>
          </cell>
          <cell r="M2042">
            <v>55.22</v>
          </cell>
          <cell r="N2042">
            <v>42856</v>
          </cell>
          <cell r="O2042">
            <v>188</v>
          </cell>
        </row>
        <row r="2043">
          <cell r="G2043">
            <v>1929614</v>
          </cell>
          <cell r="H2043" t="str">
            <v>Кабель ВБШвнг(A)-ХЛ 4х2,5ок(N,PE)-0,66</v>
          </cell>
          <cell r="I2043">
            <v>4.26E-4</v>
          </cell>
          <cell r="J2043" t="str">
            <v>ЮР-5</v>
          </cell>
          <cell r="K2043">
            <v>1.3</v>
          </cell>
          <cell r="L2043" t="str">
            <v>М</v>
          </cell>
          <cell r="M2043">
            <v>65.37</v>
          </cell>
          <cell r="N2043">
            <v>43454</v>
          </cell>
          <cell r="O2043">
            <v>188</v>
          </cell>
        </row>
        <row r="2044">
          <cell r="G2044">
            <v>1396767</v>
          </cell>
          <cell r="H2044" t="str">
            <v>Кабель ВБШвнг(A)-ХЛ 4х2,5ок(PE)-0,66</v>
          </cell>
          <cell r="I2044">
            <v>4.26E-4</v>
          </cell>
          <cell r="J2044" t="str">
            <v>ЮР-5</v>
          </cell>
          <cell r="K2044">
            <v>42</v>
          </cell>
          <cell r="L2044" t="str">
            <v>М</v>
          </cell>
          <cell r="M2044">
            <v>75.8</v>
          </cell>
          <cell r="N2044">
            <v>43374</v>
          </cell>
          <cell r="O2044">
            <v>188</v>
          </cell>
        </row>
        <row r="2045">
          <cell r="G2045">
            <v>1396767</v>
          </cell>
          <cell r="H2045" t="str">
            <v>Кабель ВБШвнг(A)-ХЛ 4х2,5ок(PE)-0,66</v>
          </cell>
          <cell r="I2045">
            <v>4.26E-4</v>
          </cell>
          <cell r="J2045" t="str">
            <v>ЮР-5</v>
          </cell>
          <cell r="K2045">
            <v>12</v>
          </cell>
          <cell r="L2045" t="str">
            <v>М</v>
          </cell>
          <cell r="M2045">
            <v>75.8</v>
          </cell>
          <cell r="N2045">
            <v>43191</v>
          </cell>
          <cell r="O2045">
            <v>188</v>
          </cell>
        </row>
        <row r="2046">
          <cell r="G2046">
            <v>1396767</v>
          </cell>
          <cell r="H2046" t="str">
            <v>Кабель ВБШвнг(A)-ХЛ 4х2,5ок(PE)-0,66</v>
          </cell>
          <cell r="I2046">
            <v>4.26E-4</v>
          </cell>
          <cell r="J2046" t="str">
            <v>ЮР-5</v>
          </cell>
          <cell r="K2046">
            <v>17.600000000000001</v>
          </cell>
          <cell r="L2046" t="str">
            <v>М</v>
          </cell>
          <cell r="M2046">
            <v>75.8</v>
          </cell>
          <cell r="N2046">
            <v>43465</v>
          </cell>
          <cell r="O2046">
            <v>188</v>
          </cell>
        </row>
        <row r="2047">
          <cell r="G2047">
            <v>1929615</v>
          </cell>
          <cell r="H2047" t="str">
            <v>Кабель ВБШвнг(A)-ХЛ 4х2,5ок(PE)-0,66</v>
          </cell>
          <cell r="I2047">
            <v>4.26E-4</v>
          </cell>
          <cell r="J2047" t="str">
            <v>ЮР-5</v>
          </cell>
          <cell r="K2047">
            <v>36.799999999999997</v>
          </cell>
          <cell r="L2047" t="str">
            <v>М</v>
          </cell>
          <cell r="M2047">
            <v>77.510000000000005</v>
          </cell>
          <cell r="N2047">
            <v>43160</v>
          </cell>
          <cell r="O2047">
            <v>188</v>
          </cell>
        </row>
        <row r="2048">
          <cell r="G2048">
            <v>1929615</v>
          </cell>
          <cell r="H2048" t="str">
            <v>Кабель ВБШвнг(A)-ХЛ 4х2,5ок(PE)-0,66</v>
          </cell>
          <cell r="I2048">
            <v>4.26E-4</v>
          </cell>
          <cell r="J2048" t="str">
            <v>ЮР-5</v>
          </cell>
          <cell r="K2048">
            <v>16</v>
          </cell>
          <cell r="L2048" t="str">
            <v>М</v>
          </cell>
          <cell r="M2048">
            <v>77.510000000000005</v>
          </cell>
          <cell r="N2048">
            <v>43190</v>
          </cell>
          <cell r="O2048">
            <v>188</v>
          </cell>
        </row>
        <row r="2049">
          <cell r="G2049">
            <v>1929615</v>
          </cell>
          <cell r="H2049" t="str">
            <v>Кабель ВБШвнг(A)-ХЛ 4х2,5ок(PE)-0,66</v>
          </cell>
          <cell r="I2049">
            <v>4.26E-4</v>
          </cell>
          <cell r="J2049" t="str">
            <v>ЮР-5</v>
          </cell>
          <cell r="K2049">
            <v>43</v>
          </cell>
          <cell r="L2049" t="str">
            <v>М</v>
          </cell>
          <cell r="M2049">
            <v>132</v>
          </cell>
          <cell r="N2049">
            <v>44158</v>
          </cell>
          <cell r="O2049">
            <v>188</v>
          </cell>
        </row>
        <row r="2050">
          <cell r="G2050">
            <v>1929615</v>
          </cell>
          <cell r="H2050" t="str">
            <v>Кабель ВБШвнг(A)-ХЛ 4х2,5ок(PE)-0,66</v>
          </cell>
          <cell r="I2050">
            <v>4.26E-4</v>
          </cell>
          <cell r="J2050" t="str">
            <v>ЮР-5</v>
          </cell>
          <cell r="K2050">
            <v>1.6</v>
          </cell>
          <cell r="L2050" t="str">
            <v>М</v>
          </cell>
          <cell r="M2050">
            <v>77.510000000000005</v>
          </cell>
          <cell r="N2050">
            <v>43356</v>
          </cell>
          <cell r="O2050">
            <v>188</v>
          </cell>
        </row>
        <row r="2051">
          <cell r="G2051">
            <v>1929615</v>
          </cell>
          <cell r="H2051" t="str">
            <v>Кабель ВБШвнг(A)-ХЛ 4х2,5ок(PE)-0,66</v>
          </cell>
          <cell r="I2051">
            <v>4.26E-4</v>
          </cell>
          <cell r="J2051" t="str">
            <v>ЮР-5</v>
          </cell>
          <cell r="K2051">
            <v>50.9</v>
          </cell>
          <cell r="L2051" t="str">
            <v>М</v>
          </cell>
          <cell r="M2051">
            <v>77.510000000000005</v>
          </cell>
          <cell r="N2051">
            <v>43356</v>
          </cell>
          <cell r="O2051">
            <v>188</v>
          </cell>
        </row>
        <row r="2052">
          <cell r="G2052">
            <v>1929615</v>
          </cell>
          <cell r="H2052" t="str">
            <v>Кабель ВБШвнг(A)-ХЛ 4х2,5ок(PE)-0,66</v>
          </cell>
          <cell r="I2052">
            <v>4.26E-4</v>
          </cell>
          <cell r="J2052" t="str">
            <v>ЮР-5</v>
          </cell>
          <cell r="K2052">
            <v>67</v>
          </cell>
          <cell r="L2052" t="str">
            <v>М</v>
          </cell>
          <cell r="M2052">
            <v>77.510000000000005</v>
          </cell>
          <cell r="N2052">
            <v>43356</v>
          </cell>
          <cell r="O2052">
            <v>188</v>
          </cell>
        </row>
        <row r="2053">
          <cell r="G2053">
            <v>1929615</v>
          </cell>
          <cell r="H2053" t="str">
            <v>Кабель ВБШвнг(A)-ХЛ 4х2,5ок(PE)-0,66</v>
          </cell>
          <cell r="I2053">
            <v>4.26E-4</v>
          </cell>
          <cell r="J2053" t="str">
            <v>ЮР-5</v>
          </cell>
          <cell r="K2053">
            <v>60</v>
          </cell>
          <cell r="L2053" t="str">
            <v>М</v>
          </cell>
          <cell r="M2053">
            <v>58.1</v>
          </cell>
          <cell r="N2053">
            <v>44165</v>
          </cell>
          <cell r="O2053">
            <v>188</v>
          </cell>
        </row>
        <row r="2054">
          <cell r="G2054">
            <v>1929615</v>
          </cell>
          <cell r="H2054" t="str">
            <v>Кабель ВБШвнг(A)-ХЛ 4х2,5ок(PE)-0,66</v>
          </cell>
          <cell r="I2054">
            <v>4.26E-4</v>
          </cell>
          <cell r="J2054" t="str">
            <v>ЮР-5</v>
          </cell>
          <cell r="K2054">
            <v>80.2</v>
          </cell>
          <cell r="L2054" t="str">
            <v>М</v>
          </cell>
          <cell r="M2054">
            <v>77.510000000000005</v>
          </cell>
          <cell r="N2054">
            <v>43356</v>
          </cell>
          <cell r="O2054">
            <v>188</v>
          </cell>
        </row>
        <row r="2055">
          <cell r="G2055">
            <v>1998616</v>
          </cell>
          <cell r="H2055" t="str">
            <v>Кабель ВБШвнг(A)-ХЛ 4х2,5ок(PE)-0,66</v>
          </cell>
          <cell r="I2055">
            <v>4.26E-4</v>
          </cell>
          <cell r="J2055" t="str">
            <v>ЮР-5</v>
          </cell>
          <cell r="K2055">
            <v>120</v>
          </cell>
          <cell r="L2055" t="str">
            <v>М</v>
          </cell>
          <cell r="M2055">
            <v>73.73</v>
          </cell>
          <cell r="N2055">
            <v>42838</v>
          </cell>
          <cell r="O2055">
            <v>188</v>
          </cell>
        </row>
        <row r="2056">
          <cell r="G2056">
            <v>1998616</v>
          </cell>
          <cell r="H2056" t="str">
            <v>Кабель ВБШвнг(A)-ХЛ 4х2,5ок(PE)-0,66</v>
          </cell>
          <cell r="I2056">
            <v>4.26E-4</v>
          </cell>
          <cell r="J2056" t="str">
            <v>ЮР-5</v>
          </cell>
          <cell r="K2056">
            <v>11</v>
          </cell>
          <cell r="L2056" t="str">
            <v>М</v>
          </cell>
          <cell r="M2056">
            <v>73.73</v>
          </cell>
          <cell r="N2056">
            <v>42838</v>
          </cell>
          <cell r="O2056">
            <v>188</v>
          </cell>
        </row>
        <row r="2057">
          <cell r="G2057">
            <v>2397260</v>
          </cell>
          <cell r="H2057" t="str">
            <v>Кабель ВБШвнг(A)-ХЛ 4х2,5ок(PE)-0,66</v>
          </cell>
          <cell r="I2057">
            <v>4.26E-4</v>
          </cell>
          <cell r="J2057" t="str">
            <v>ЮР-5</v>
          </cell>
          <cell r="K2057">
            <v>4</v>
          </cell>
          <cell r="L2057" t="str">
            <v>М</v>
          </cell>
          <cell r="M2057">
            <v>75.17</v>
          </cell>
          <cell r="N2057">
            <v>43864</v>
          </cell>
          <cell r="O2057">
            <v>188</v>
          </cell>
        </row>
        <row r="2058">
          <cell r="G2058">
            <v>2397260</v>
          </cell>
          <cell r="H2058" t="str">
            <v>Кабель ВБШвнг(A)-ХЛ 4х2,5ок(PE)-0,66</v>
          </cell>
          <cell r="I2058">
            <v>4.26E-4</v>
          </cell>
          <cell r="J2058" t="str">
            <v>ЮР-5</v>
          </cell>
          <cell r="K2058">
            <v>21</v>
          </cell>
          <cell r="L2058" t="str">
            <v>М</v>
          </cell>
          <cell r="M2058">
            <v>75.17</v>
          </cell>
          <cell r="N2058">
            <v>43864</v>
          </cell>
          <cell r="O2058">
            <v>188</v>
          </cell>
        </row>
        <row r="2059">
          <cell r="G2059">
            <v>2029056</v>
          </cell>
          <cell r="H2059" t="str">
            <v>Кабель ВБбШвнг(A)-ХЛ 5х2,5ок-0,66</v>
          </cell>
          <cell r="I2059">
            <v>4.8099999999999998E-4</v>
          </cell>
          <cell r="J2059" t="str">
            <v>ЮР-5</v>
          </cell>
          <cell r="K2059">
            <v>10</v>
          </cell>
          <cell r="L2059" t="str">
            <v>М</v>
          </cell>
          <cell r="M2059">
            <v>81.430000000000007</v>
          </cell>
          <cell r="N2059">
            <v>42828</v>
          </cell>
          <cell r="O2059">
            <v>236</v>
          </cell>
        </row>
        <row r="2060">
          <cell r="G2060">
            <v>2193047</v>
          </cell>
          <cell r="H2060" t="str">
            <v>Кабель ВБШвнг(A)-ХЛ 5х2,5-0,66</v>
          </cell>
          <cell r="I2060">
            <v>4.8099999999999998E-4</v>
          </cell>
          <cell r="J2060" t="str">
            <v>ЮР-5</v>
          </cell>
          <cell r="K2060">
            <v>0.8</v>
          </cell>
          <cell r="L2060" t="str">
            <v>М</v>
          </cell>
          <cell r="M2060">
            <v>128.01</v>
          </cell>
          <cell r="N2060">
            <v>43356</v>
          </cell>
          <cell r="O2060">
            <v>236</v>
          </cell>
        </row>
        <row r="2061">
          <cell r="G2061">
            <v>2193047</v>
          </cell>
          <cell r="H2061" t="str">
            <v>Кабель ВБШвнг(A)-ХЛ 5х2,5-0,66</v>
          </cell>
          <cell r="I2061">
            <v>4.8099999999999998E-4</v>
          </cell>
          <cell r="J2061" t="str">
            <v>ЮР-5</v>
          </cell>
          <cell r="K2061">
            <v>45</v>
          </cell>
          <cell r="L2061" t="str">
            <v>М</v>
          </cell>
          <cell r="M2061">
            <v>128.01</v>
          </cell>
          <cell r="N2061">
            <v>43356</v>
          </cell>
          <cell r="O2061">
            <v>236</v>
          </cell>
        </row>
        <row r="2062">
          <cell r="G2062">
            <v>2193047</v>
          </cell>
          <cell r="H2062" t="str">
            <v>Кабель ВБШвнг(A)-ХЛ 5х2,5-0,66</v>
          </cell>
          <cell r="I2062">
            <v>4.8099999999999998E-4</v>
          </cell>
          <cell r="J2062" t="str">
            <v>ЮР-5</v>
          </cell>
          <cell r="K2062">
            <v>10</v>
          </cell>
          <cell r="L2062" t="str">
            <v>М</v>
          </cell>
          <cell r="M2062">
            <v>128.01</v>
          </cell>
          <cell r="N2062">
            <v>43356</v>
          </cell>
          <cell r="O2062">
            <v>236</v>
          </cell>
        </row>
        <row r="2063">
          <cell r="G2063">
            <v>1929650</v>
          </cell>
          <cell r="H2063" t="str">
            <v>Кабель ВБШвнг(A)-ХЛ 5х2,5ок(N,PE)-0,66</v>
          </cell>
          <cell r="I2063">
            <v>4.8099999999999998E-4</v>
          </cell>
          <cell r="J2063" t="str">
            <v>ЮР-5</v>
          </cell>
          <cell r="K2063">
            <v>5</v>
          </cell>
          <cell r="L2063" t="str">
            <v>М</v>
          </cell>
          <cell r="M2063">
            <v>60.09</v>
          </cell>
          <cell r="N2063">
            <v>42664</v>
          </cell>
          <cell r="O2063">
            <v>236</v>
          </cell>
        </row>
        <row r="2064">
          <cell r="G2064">
            <v>1929650</v>
          </cell>
          <cell r="H2064" t="str">
            <v>Кабель ВБШвнг(A)-ХЛ 5х2,5ок(N,PE)-0,66</v>
          </cell>
          <cell r="I2064">
            <v>4.8099999999999998E-4</v>
          </cell>
          <cell r="J2064" t="str">
            <v>ЮР-5</v>
          </cell>
          <cell r="K2064">
            <v>24</v>
          </cell>
          <cell r="L2064" t="str">
            <v>М</v>
          </cell>
          <cell r="M2064">
            <v>60.05</v>
          </cell>
          <cell r="N2064">
            <v>42664</v>
          </cell>
          <cell r="O2064">
            <v>236</v>
          </cell>
        </row>
        <row r="2065">
          <cell r="G2065">
            <v>1929650</v>
          </cell>
          <cell r="H2065" t="str">
            <v>Кабель ВБШвнг(A)-ХЛ 5х2,5ок(N,PE)-0,66</v>
          </cell>
          <cell r="I2065">
            <v>4.8099999999999998E-4</v>
          </cell>
          <cell r="J2065" t="str">
            <v>ЮР-5</v>
          </cell>
          <cell r="K2065">
            <v>5</v>
          </cell>
          <cell r="L2065" t="str">
            <v>М</v>
          </cell>
          <cell r="M2065">
            <v>91.15</v>
          </cell>
          <cell r="N2065">
            <v>43580</v>
          </cell>
          <cell r="O2065">
            <v>236</v>
          </cell>
        </row>
        <row r="2066">
          <cell r="G2066">
            <v>1929650</v>
          </cell>
          <cell r="H2066" t="str">
            <v>Кабель ВБШвнг(A)-ХЛ 5х2,5ок(N,PE)-0,66</v>
          </cell>
          <cell r="I2066">
            <v>4.8099999999999998E-4</v>
          </cell>
          <cell r="J2066" t="str">
            <v>ЮР-5</v>
          </cell>
          <cell r="K2066">
            <v>45</v>
          </cell>
          <cell r="L2066" t="str">
            <v>М</v>
          </cell>
          <cell r="M2066">
            <v>91.15</v>
          </cell>
          <cell r="N2066">
            <v>43580</v>
          </cell>
          <cell r="O2066">
            <v>236</v>
          </cell>
        </row>
        <row r="2067">
          <cell r="G2067">
            <v>1929650</v>
          </cell>
          <cell r="H2067" t="str">
            <v>Кабель ВБШвнг(A)-ХЛ 5х2,5ок(N,PE)-0,66</v>
          </cell>
          <cell r="I2067">
            <v>4.8099999999999998E-4</v>
          </cell>
          <cell r="J2067" t="str">
            <v>ЮР-5</v>
          </cell>
          <cell r="K2067">
            <v>5</v>
          </cell>
          <cell r="L2067" t="str">
            <v>М</v>
          </cell>
          <cell r="M2067">
            <v>91.15</v>
          </cell>
          <cell r="N2067">
            <v>43580</v>
          </cell>
          <cell r="O2067">
            <v>236</v>
          </cell>
        </row>
        <row r="2068">
          <cell r="G2068">
            <v>1929650</v>
          </cell>
          <cell r="H2068" t="str">
            <v>Кабель ВБШвнг(A)-ХЛ 5х2,5ок(N,PE)-0,66</v>
          </cell>
          <cell r="I2068">
            <v>4.8099999999999998E-4</v>
          </cell>
          <cell r="J2068" t="str">
            <v>ЮР-5</v>
          </cell>
          <cell r="K2068">
            <v>46</v>
          </cell>
          <cell r="L2068" t="str">
            <v>М</v>
          </cell>
          <cell r="M2068">
            <v>123.6</v>
          </cell>
          <cell r="N2068">
            <v>45175</v>
          </cell>
          <cell r="O2068">
            <v>236</v>
          </cell>
        </row>
        <row r="2069">
          <cell r="G2069">
            <v>1929650</v>
          </cell>
          <cell r="H2069" t="str">
            <v>Кабель ВБШвнг(A)-ХЛ 5х2,5ок(N,PE)-0,66</v>
          </cell>
          <cell r="I2069">
            <v>4.8099999999999998E-4</v>
          </cell>
          <cell r="J2069" t="str">
            <v>ЮР-5</v>
          </cell>
          <cell r="K2069">
            <v>7</v>
          </cell>
          <cell r="L2069" t="str">
            <v>М</v>
          </cell>
          <cell r="M2069">
            <v>123.6</v>
          </cell>
          <cell r="N2069">
            <v>45175</v>
          </cell>
          <cell r="O2069">
            <v>236</v>
          </cell>
        </row>
        <row r="2070">
          <cell r="G2070">
            <v>1929650</v>
          </cell>
          <cell r="H2070" t="str">
            <v>Кабель ВБШвнг(A)-ХЛ 5х2,5ок(N,PE)-0,66</v>
          </cell>
          <cell r="I2070">
            <v>4.8099999999999998E-4</v>
          </cell>
          <cell r="J2070" t="str">
            <v>ЮР-5</v>
          </cell>
          <cell r="K2070">
            <v>57</v>
          </cell>
          <cell r="L2070" t="str">
            <v>М</v>
          </cell>
          <cell r="M2070">
            <v>123.6</v>
          </cell>
          <cell r="N2070">
            <v>45175</v>
          </cell>
          <cell r="O2070">
            <v>236</v>
          </cell>
        </row>
        <row r="2071">
          <cell r="G2071">
            <v>1929650</v>
          </cell>
          <cell r="H2071" t="str">
            <v>Кабель ВБШвнг(A)-ХЛ 5х2,5ок(N,PE)-0,66</v>
          </cell>
          <cell r="I2071">
            <v>4.8099999999999998E-4</v>
          </cell>
          <cell r="J2071" t="str">
            <v>ЮР-5</v>
          </cell>
          <cell r="K2071">
            <v>17.2</v>
          </cell>
          <cell r="L2071" t="str">
            <v>М</v>
          </cell>
          <cell r="M2071">
            <v>70.3</v>
          </cell>
          <cell r="N2071">
            <v>44165</v>
          </cell>
          <cell r="O2071">
            <v>236</v>
          </cell>
        </row>
        <row r="2072">
          <cell r="G2072">
            <v>1929650</v>
          </cell>
          <cell r="H2072" t="str">
            <v>Кабель ВБШвнг(A)-ХЛ 5х2,5ок(N,PE)-0,66</v>
          </cell>
          <cell r="I2072">
            <v>4.8099999999999998E-4</v>
          </cell>
          <cell r="J2072" t="str">
            <v>ЮР-5</v>
          </cell>
          <cell r="K2072">
            <v>10</v>
          </cell>
          <cell r="L2072" t="str">
            <v>М</v>
          </cell>
          <cell r="M2072">
            <v>70.3</v>
          </cell>
          <cell r="N2072">
            <v>44218</v>
          </cell>
          <cell r="O2072">
            <v>236</v>
          </cell>
        </row>
        <row r="2073">
          <cell r="G2073">
            <v>2012041</v>
          </cell>
          <cell r="H2073" t="str">
            <v>Кабель ВБШвнг(A)-ХЛ 5х2,5ок(N,PE)-0,66</v>
          </cell>
          <cell r="I2073">
            <v>4.8099999999999998E-4</v>
          </cell>
          <cell r="J2073" t="str">
            <v>ЮР-5</v>
          </cell>
          <cell r="K2073">
            <v>0.1</v>
          </cell>
          <cell r="L2073" t="str">
            <v>М</v>
          </cell>
          <cell r="M2073">
            <v>78.930000000000007</v>
          </cell>
          <cell r="N2073">
            <v>42887</v>
          </cell>
          <cell r="O2073">
            <v>236</v>
          </cell>
        </row>
        <row r="2074">
          <cell r="G2074">
            <v>2012041</v>
          </cell>
          <cell r="H2074" t="str">
            <v>Кабель ВБШвнг(A)-ХЛ 5х2,5ок(N,PE)-0,66</v>
          </cell>
          <cell r="I2074">
            <v>4.8099999999999998E-4</v>
          </cell>
          <cell r="J2074" t="str">
            <v>ЮР-5</v>
          </cell>
          <cell r="K2074">
            <v>45</v>
          </cell>
          <cell r="L2074" t="str">
            <v>М</v>
          </cell>
          <cell r="M2074">
            <v>78.930000000000007</v>
          </cell>
          <cell r="N2074">
            <v>42887</v>
          </cell>
          <cell r="O2074">
            <v>236</v>
          </cell>
        </row>
        <row r="2075">
          <cell r="G2075">
            <v>2012041</v>
          </cell>
          <cell r="H2075" t="str">
            <v>Кабель ВБШвнг(A)-ХЛ 5х2,5ок(N,PE)-0,66</v>
          </cell>
          <cell r="I2075">
            <v>4.8099999999999998E-4</v>
          </cell>
          <cell r="J2075" t="str">
            <v>ЮР-5</v>
          </cell>
          <cell r="K2075">
            <v>7.492</v>
          </cell>
          <cell r="L2075" t="str">
            <v>М</v>
          </cell>
          <cell r="M2075">
            <v>66</v>
          </cell>
          <cell r="N2075">
            <v>42856</v>
          </cell>
          <cell r="O2075">
            <v>236</v>
          </cell>
        </row>
        <row r="2076">
          <cell r="G2076">
            <v>2012041</v>
          </cell>
          <cell r="H2076" t="str">
            <v>Кабель ВБШвнг(A)-ХЛ 5х2,5ок(N,PE)-0,66</v>
          </cell>
          <cell r="I2076">
            <v>4.8099999999999998E-4</v>
          </cell>
          <cell r="J2076" t="str">
            <v>ЮР-5</v>
          </cell>
          <cell r="K2076">
            <v>12</v>
          </cell>
          <cell r="L2076" t="str">
            <v>М</v>
          </cell>
          <cell r="M2076">
            <v>66</v>
          </cell>
          <cell r="N2076">
            <v>42856</v>
          </cell>
          <cell r="O2076">
            <v>236</v>
          </cell>
        </row>
        <row r="2077">
          <cell r="G2077">
            <v>2203796</v>
          </cell>
          <cell r="H2077" t="str">
            <v>Кабель ВБШвнг(A)-ХЛ 5х2,5ок(N,PE)-0,66</v>
          </cell>
          <cell r="I2077">
            <v>4.8099999999999998E-4</v>
          </cell>
          <cell r="J2077" t="str">
            <v>ЮР-5</v>
          </cell>
          <cell r="K2077">
            <v>0.12</v>
          </cell>
          <cell r="L2077" t="str">
            <v>М</v>
          </cell>
          <cell r="M2077">
            <v>137</v>
          </cell>
          <cell r="N2077">
            <v>43557</v>
          </cell>
          <cell r="O2077">
            <v>236</v>
          </cell>
        </row>
        <row r="2078">
          <cell r="G2078">
            <v>2394956</v>
          </cell>
          <cell r="H2078" t="str">
            <v>Кабель ВБШвнг(A)-ХЛ 5х2,5ок(N,PE)-0,66</v>
          </cell>
          <cell r="I2078">
            <v>4.8099999999999998E-4</v>
          </cell>
          <cell r="J2078" t="str">
            <v>ЮР-5</v>
          </cell>
          <cell r="K2078">
            <v>10</v>
          </cell>
          <cell r="L2078" t="str">
            <v>М</v>
          </cell>
          <cell r="M2078">
            <v>71.709999999999994</v>
          </cell>
          <cell r="N2078">
            <v>43782</v>
          </cell>
          <cell r="O2078">
            <v>236</v>
          </cell>
        </row>
        <row r="2079">
          <cell r="G2079">
            <v>10126288</v>
          </cell>
          <cell r="H2079" t="str">
            <v>Кабель ВБШвнг(A)-ХЛ 5х2,5ок(N,PE)-0,66</v>
          </cell>
          <cell r="I2079">
            <v>4.8099999999999998E-4</v>
          </cell>
          <cell r="J2079" t="str">
            <v>ЮР-5</v>
          </cell>
          <cell r="K2079">
            <v>7</v>
          </cell>
          <cell r="L2079" t="str">
            <v>М</v>
          </cell>
          <cell r="M2079">
            <v>176.02</v>
          </cell>
          <cell r="N2079">
            <v>44838</v>
          </cell>
          <cell r="O2079">
            <v>236</v>
          </cell>
        </row>
        <row r="2080">
          <cell r="G2080">
            <v>1940316</v>
          </cell>
          <cell r="H2080" t="str">
            <v>Кабель ВВГнг(A)-FRLS 3х2,5-0,66</v>
          </cell>
          <cell r="I2080">
            <v>1.8799999999999999E-4</v>
          </cell>
          <cell r="J2080" t="str">
            <v>ЮР-5</v>
          </cell>
          <cell r="K2080">
            <v>8</v>
          </cell>
          <cell r="L2080" t="str">
            <v>М</v>
          </cell>
          <cell r="M2080">
            <v>61.31</v>
          </cell>
          <cell r="N2080">
            <v>43396</v>
          </cell>
          <cell r="O2080">
            <v>86</v>
          </cell>
        </row>
        <row r="2081">
          <cell r="G2081">
            <v>2055320</v>
          </cell>
          <cell r="H2081" t="str">
            <v>Кабель ВВГнг(A)-FRLS 3х2,5ок(N,PE)-0,66</v>
          </cell>
          <cell r="I2081">
            <v>1.8799999999999999E-4</v>
          </cell>
          <cell r="J2081" t="str">
            <v>ЮР-5</v>
          </cell>
          <cell r="K2081">
            <v>40</v>
          </cell>
          <cell r="L2081" t="str">
            <v>М</v>
          </cell>
          <cell r="M2081">
            <v>61.31</v>
          </cell>
          <cell r="N2081">
            <v>43396</v>
          </cell>
          <cell r="O2081">
            <v>86</v>
          </cell>
        </row>
        <row r="2082">
          <cell r="G2082">
            <v>2040547</v>
          </cell>
          <cell r="H2082" t="str">
            <v>Кабель ВВГнг(A)-LS 3х2,5мс(N,PE)-0,66</v>
          </cell>
          <cell r="I2082">
            <v>1.8799999999999999E-4</v>
          </cell>
          <cell r="J2082" t="str">
            <v>ЮР-5</v>
          </cell>
          <cell r="K2082">
            <v>21.3</v>
          </cell>
          <cell r="L2082" t="str">
            <v>М</v>
          </cell>
          <cell r="M2082">
            <v>47.75</v>
          </cell>
          <cell r="N2082">
            <v>43312</v>
          </cell>
          <cell r="O2082">
            <v>86</v>
          </cell>
        </row>
        <row r="2083">
          <cell r="G2083">
            <v>1393962</v>
          </cell>
          <cell r="H2083" t="str">
            <v>Кабель ВВГнг(A)-LS 3х2,5ок(N,PE)-0,66</v>
          </cell>
          <cell r="I2083">
            <v>1.8799999999999999E-4</v>
          </cell>
          <cell r="J2083" t="str">
            <v>ЮР-5</v>
          </cell>
          <cell r="K2083">
            <v>19</v>
          </cell>
          <cell r="L2083" t="str">
            <v>М</v>
          </cell>
          <cell r="M2083">
            <v>28.4</v>
          </cell>
          <cell r="N2083">
            <v>43040</v>
          </cell>
          <cell r="O2083">
            <v>86</v>
          </cell>
        </row>
        <row r="2084">
          <cell r="G2084">
            <v>1917247</v>
          </cell>
          <cell r="H2084" t="str">
            <v>Кабель ВВГнг(A)-LS 3х2,5ок(N,PE)-0,66</v>
          </cell>
          <cell r="I2084">
            <v>1.8799999999999999E-4</v>
          </cell>
          <cell r="J2084" t="str">
            <v>ЮР-5</v>
          </cell>
          <cell r="K2084">
            <v>10</v>
          </cell>
          <cell r="L2084" t="str">
            <v>М</v>
          </cell>
          <cell r="M2084">
            <v>34.159999999999997</v>
          </cell>
          <cell r="N2084">
            <v>42979</v>
          </cell>
          <cell r="O2084">
            <v>86</v>
          </cell>
        </row>
        <row r="2085">
          <cell r="G2085">
            <v>1930267</v>
          </cell>
          <cell r="H2085" t="str">
            <v>Кабель ВВГнг(A)-LS 3х2,5ок(N,PE)-0,66</v>
          </cell>
          <cell r="I2085">
            <v>1.8799999999999999E-4</v>
          </cell>
          <cell r="J2085" t="str">
            <v>ЮР-5</v>
          </cell>
          <cell r="K2085">
            <v>20</v>
          </cell>
          <cell r="L2085" t="str">
            <v>М</v>
          </cell>
          <cell r="M2085">
            <v>53.34</v>
          </cell>
          <cell r="N2085">
            <v>43809</v>
          </cell>
          <cell r="O2085">
            <v>86</v>
          </cell>
        </row>
        <row r="2086">
          <cell r="G2086">
            <v>1930267</v>
          </cell>
          <cell r="H2086" t="str">
            <v>Кабель ВВГнг(A)-LS 3х2,5ок(N,PE)-0,66</v>
          </cell>
          <cell r="I2086">
            <v>1.8799999999999999E-4</v>
          </cell>
          <cell r="J2086" t="str">
            <v>ЮР-5</v>
          </cell>
          <cell r="K2086">
            <v>14</v>
          </cell>
          <cell r="L2086" t="str">
            <v>М</v>
          </cell>
          <cell r="M2086">
            <v>46.03</v>
          </cell>
          <cell r="N2086">
            <v>43190</v>
          </cell>
          <cell r="O2086">
            <v>86</v>
          </cell>
        </row>
        <row r="2087">
          <cell r="G2087">
            <v>1440256</v>
          </cell>
          <cell r="H2087" t="str">
            <v>Кабель ВВГнг(A)-ХЛ 3х2,5ок(N,PE)-0,66</v>
          </cell>
          <cell r="I2087">
            <v>1.8799999999999999E-4</v>
          </cell>
          <cell r="J2087" t="str">
            <v>ЮР-5</v>
          </cell>
          <cell r="K2087">
            <v>8.8000000000000007</v>
          </cell>
          <cell r="L2087" t="str">
            <v>М</v>
          </cell>
          <cell r="M2087">
            <v>48.5</v>
          </cell>
          <cell r="N2087">
            <v>43249</v>
          </cell>
          <cell r="O2087">
            <v>86</v>
          </cell>
        </row>
        <row r="2088">
          <cell r="G2088">
            <v>1440256</v>
          </cell>
          <cell r="H2088" t="str">
            <v>Кабель ВВГнг(A)-ХЛ 3х2,5ок(N,PE)-0,66</v>
          </cell>
          <cell r="I2088">
            <v>1.8799999999999999E-4</v>
          </cell>
          <cell r="J2088" t="str">
            <v>ЮР-5</v>
          </cell>
          <cell r="K2088">
            <v>0.77</v>
          </cell>
          <cell r="L2088" t="str">
            <v>М</v>
          </cell>
          <cell r="M2088">
            <v>126.61</v>
          </cell>
          <cell r="N2088">
            <v>43353</v>
          </cell>
          <cell r="O2088">
            <v>86</v>
          </cell>
        </row>
        <row r="2089">
          <cell r="G2089">
            <v>1899037</v>
          </cell>
          <cell r="H2089" t="str">
            <v>Кабель ВВГнг(A)-ХЛ 3х2,5ок(N,PE)-0,66</v>
          </cell>
          <cell r="I2089">
            <v>1.8799999999999999E-4</v>
          </cell>
          <cell r="J2089" t="str">
            <v>ЮР-5</v>
          </cell>
          <cell r="K2089">
            <v>4</v>
          </cell>
          <cell r="L2089" t="str">
            <v>М</v>
          </cell>
          <cell r="M2089">
            <v>32.08</v>
          </cell>
          <cell r="N2089">
            <v>42856</v>
          </cell>
          <cell r="O2089">
            <v>86</v>
          </cell>
        </row>
        <row r="2090">
          <cell r="G2090">
            <v>1899037</v>
          </cell>
          <cell r="H2090" t="str">
            <v>Кабель ВВГнг(A)-ХЛ 3х2,5ок(N,PE)-0,66</v>
          </cell>
          <cell r="I2090">
            <v>1.8799999999999999E-4</v>
          </cell>
          <cell r="J2090" t="str">
            <v>ЮР-5</v>
          </cell>
          <cell r="K2090">
            <v>10</v>
          </cell>
          <cell r="L2090" t="str">
            <v>М</v>
          </cell>
          <cell r="M2090">
            <v>32.08</v>
          </cell>
          <cell r="N2090">
            <v>42856</v>
          </cell>
          <cell r="O2090">
            <v>86</v>
          </cell>
        </row>
        <row r="2091">
          <cell r="G2091">
            <v>1930266</v>
          </cell>
          <cell r="H2091" t="str">
            <v>Кабель ВВГнг(A)-ХЛ 3х2,5ок(N,PE)-0,66</v>
          </cell>
          <cell r="I2091">
            <v>1.8799999999999999E-4</v>
          </cell>
          <cell r="J2091" t="str">
            <v>ЮР-5</v>
          </cell>
          <cell r="K2091">
            <v>1.1200000000000001</v>
          </cell>
          <cell r="L2091" t="str">
            <v>М</v>
          </cell>
          <cell r="M2091">
            <v>37.04</v>
          </cell>
          <cell r="N2091">
            <v>44218</v>
          </cell>
          <cell r="O2091">
            <v>86</v>
          </cell>
        </row>
        <row r="2092">
          <cell r="G2092">
            <v>2033558</v>
          </cell>
          <cell r="H2092" t="str">
            <v>Кабель ВВГнг(A) 3х2,5ок-0,66</v>
          </cell>
          <cell r="I2092">
            <v>1.8799999999999999E-4</v>
          </cell>
          <cell r="J2092" t="str">
            <v>ЮР-5</v>
          </cell>
          <cell r="K2092">
            <v>9</v>
          </cell>
          <cell r="L2092" t="str">
            <v>М</v>
          </cell>
          <cell r="M2092">
            <v>30.2</v>
          </cell>
          <cell r="N2092">
            <v>43056</v>
          </cell>
          <cell r="O2092">
            <v>86</v>
          </cell>
        </row>
        <row r="2093">
          <cell r="G2093">
            <v>1926935</v>
          </cell>
          <cell r="H2093" t="str">
            <v>Кабель ВВГнг(A)-LS 3х2,5-0,66</v>
          </cell>
          <cell r="I2093">
            <v>1.8799999999999999E-4</v>
          </cell>
          <cell r="J2093" t="str">
            <v>ЮР-5</v>
          </cell>
          <cell r="K2093">
            <v>8.1999999999999993</v>
          </cell>
          <cell r="L2093" t="str">
            <v>М</v>
          </cell>
          <cell r="M2093">
            <v>29.85</v>
          </cell>
          <cell r="N2093">
            <v>43040</v>
          </cell>
          <cell r="O2093">
            <v>86</v>
          </cell>
        </row>
        <row r="2094">
          <cell r="G2094">
            <v>1926935</v>
          </cell>
          <cell r="H2094" t="str">
            <v>Кабель ВВГнг(A)-LS 3х2,5-0,66</v>
          </cell>
          <cell r="I2094">
            <v>1.8799999999999999E-4</v>
          </cell>
          <cell r="J2094" t="str">
            <v>ЮР-5</v>
          </cell>
          <cell r="K2094">
            <v>21</v>
          </cell>
          <cell r="L2094" t="str">
            <v>М</v>
          </cell>
          <cell r="M2094">
            <v>40.56</v>
          </cell>
          <cell r="N2094">
            <v>43857</v>
          </cell>
          <cell r="O2094">
            <v>86</v>
          </cell>
        </row>
        <row r="2095">
          <cell r="G2095">
            <v>1778929</v>
          </cell>
          <cell r="H2095" t="str">
            <v>Кабель ВВГнг(А)-ХЛ 3х2,5-0,66</v>
          </cell>
          <cell r="I2095">
            <v>1.8799999999999999E-4</v>
          </cell>
          <cell r="J2095" t="str">
            <v>ЮР-5</v>
          </cell>
          <cell r="K2095">
            <v>6.5</v>
          </cell>
          <cell r="L2095" t="str">
            <v>М</v>
          </cell>
          <cell r="M2095">
            <v>50.7</v>
          </cell>
          <cell r="N2095">
            <v>43056</v>
          </cell>
          <cell r="O2095">
            <v>86</v>
          </cell>
        </row>
        <row r="2096">
          <cell r="G2096">
            <v>1778929</v>
          </cell>
          <cell r="H2096" t="str">
            <v>Кабель ВВГнг(А)-ХЛ 3х2,5-0,66</v>
          </cell>
          <cell r="I2096">
            <v>1.8799999999999999E-4</v>
          </cell>
          <cell r="J2096" t="str">
            <v>ЮР-5</v>
          </cell>
          <cell r="K2096">
            <v>5</v>
          </cell>
          <cell r="L2096" t="str">
            <v>М</v>
          </cell>
          <cell r="M2096">
            <v>50.7</v>
          </cell>
          <cell r="N2096">
            <v>43056</v>
          </cell>
          <cell r="O2096">
            <v>86</v>
          </cell>
        </row>
        <row r="2097">
          <cell r="G2097">
            <v>1917246</v>
          </cell>
          <cell r="H2097" t="str">
            <v>Кабель ВВГнг(A)-LS 3х2,5ок-0,66</v>
          </cell>
          <cell r="I2097">
            <v>1.8799999999999999E-4</v>
          </cell>
          <cell r="J2097" t="str">
            <v>ЮР-5</v>
          </cell>
          <cell r="K2097">
            <v>292.2</v>
          </cell>
          <cell r="L2097" t="str">
            <v>М</v>
          </cell>
          <cell r="M2097">
            <v>36.39</v>
          </cell>
          <cell r="N2097">
            <v>42831</v>
          </cell>
          <cell r="O2097">
            <v>86</v>
          </cell>
        </row>
        <row r="2098">
          <cell r="G2098">
            <v>1917246</v>
          </cell>
          <cell r="H2098" t="str">
            <v>Кабель ВВГнг(A)-LS 3х2,5ок-0,66</v>
          </cell>
          <cell r="I2098">
            <v>1.8799999999999999E-4</v>
          </cell>
          <cell r="J2098" t="str">
            <v>ЮР-5</v>
          </cell>
          <cell r="K2098">
            <v>35</v>
          </cell>
          <cell r="L2098" t="str">
            <v>М</v>
          </cell>
          <cell r="M2098">
            <v>36.39</v>
          </cell>
          <cell r="N2098">
            <v>42831</v>
          </cell>
          <cell r="O2098">
            <v>86</v>
          </cell>
        </row>
        <row r="2099">
          <cell r="G2099">
            <v>1917246</v>
          </cell>
          <cell r="H2099" t="str">
            <v>Кабель ВВГнг(A)-LS 3х2,5ок-0,66</v>
          </cell>
          <cell r="I2099">
            <v>1.8799999999999999E-4</v>
          </cell>
          <cell r="J2099" t="str">
            <v>ЮР-5</v>
          </cell>
          <cell r="K2099">
            <v>45</v>
          </cell>
          <cell r="L2099" t="str">
            <v>М</v>
          </cell>
          <cell r="M2099">
            <v>36.39</v>
          </cell>
          <cell r="N2099">
            <v>42831</v>
          </cell>
          <cell r="O2099">
            <v>86</v>
          </cell>
        </row>
        <row r="2100">
          <cell r="G2100">
            <v>1917246</v>
          </cell>
          <cell r="H2100" t="str">
            <v>Кабель ВВГнг(A)-LS 3х2,5ок-0,66</v>
          </cell>
          <cell r="I2100">
            <v>1.8799999999999999E-4</v>
          </cell>
          <cell r="J2100" t="str">
            <v>ЮР-5</v>
          </cell>
          <cell r="K2100">
            <v>3.8</v>
          </cell>
          <cell r="L2100" t="str">
            <v>М</v>
          </cell>
          <cell r="M2100">
            <v>49.12</v>
          </cell>
          <cell r="N2100">
            <v>43396</v>
          </cell>
          <cell r="O2100">
            <v>86</v>
          </cell>
        </row>
        <row r="2101">
          <cell r="G2101">
            <v>2172450</v>
          </cell>
          <cell r="H2101" t="str">
            <v>Кабель ВВГнг(A)-LS 3х2,5ок-0,66</v>
          </cell>
          <cell r="I2101">
            <v>1.8799999999999999E-4</v>
          </cell>
          <cell r="J2101" t="str">
            <v>ЮР-5</v>
          </cell>
          <cell r="K2101">
            <v>354.2</v>
          </cell>
          <cell r="L2101" t="str">
            <v>М</v>
          </cell>
          <cell r="M2101">
            <v>32.97</v>
          </cell>
          <cell r="N2101">
            <v>43252</v>
          </cell>
          <cell r="O2101">
            <v>86</v>
          </cell>
        </row>
        <row r="2102">
          <cell r="G2102">
            <v>2202659</v>
          </cell>
          <cell r="H2102" t="str">
            <v>Кабель ВВГнг(A)-LS 3х2,5ок-0,66</v>
          </cell>
          <cell r="I2102">
            <v>1.8799999999999999E-4</v>
          </cell>
          <cell r="J2102" t="str">
            <v>ЮР-5</v>
          </cell>
          <cell r="K2102">
            <v>0.2</v>
          </cell>
          <cell r="L2102" t="str">
            <v>М</v>
          </cell>
          <cell r="M2102">
            <v>41.75</v>
          </cell>
          <cell r="N2102">
            <v>43282</v>
          </cell>
          <cell r="O2102">
            <v>86</v>
          </cell>
        </row>
        <row r="2103">
          <cell r="G2103">
            <v>2202659</v>
          </cell>
          <cell r="H2103" t="str">
            <v>Кабель ВВГнг(A)-LS 3х2,5ок-0,66</v>
          </cell>
          <cell r="I2103">
            <v>1.8799999999999999E-4</v>
          </cell>
          <cell r="J2103" t="str">
            <v>ЮР-5</v>
          </cell>
          <cell r="K2103">
            <v>20</v>
          </cell>
          <cell r="L2103" t="str">
            <v>М</v>
          </cell>
          <cell r="M2103">
            <v>41.77</v>
          </cell>
          <cell r="N2103">
            <v>43290</v>
          </cell>
          <cell r="O2103">
            <v>86</v>
          </cell>
        </row>
        <row r="2104">
          <cell r="G2104">
            <v>1444508</v>
          </cell>
          <cell r="H2104" t="str">
            <v>Кабель ВВГнг(A)-ХЛ 3х2,5ок-1,0</v>
          </cell>
          <cell r="I2104">
            <v>1.8799999999999999E-4</v>
          </cell>
          <cell r="J2104" t="str">
            <v>ЮР-5</v>
          </cell>
          <cell r="K2104">
            <v>8.5</v>
          </cell>
          <cell r="L2104" t="str">
            <v>М</v>
          </cell>
          <cell r="M2104">
            <v>27.85</v>
          </cell>
          <cell r="N2104">
            <v>40983</v>
          </cell>
          <cell r="O2104">
            <v>35</v>
          </cell>
        </row>
        <row r="2105">
          <cell r="G2105">
            <v>1444508</v>
          </cell>
          <cell r="H2105" t="str">
            <v>Кабель ВВГнг(A)-ХЛ 3х2,5ок-1,0</v>
          </cell>
          <cell r="I2105">
            <v>1.8799999999999999E-4</v>
          </cell>
          <cell r="J2105" t="str">
            <v>ЮР-5</v>
          </cell>
          <cell r="K2105">
            <v>5</v>
          </cell>
          <cell r="L2105" t="str">
            <v>М</v>
          </cell>
          <cell r="M2105">
            <v>27.85</v>
          </cell>
          <cell r="N2105">
            <v>40983</v>
          </cell>
          <cell r="O2105">
            <v>35</v>
          </cell>
        </row>
        <row r="2106">
          <cell r="G2106">
            <v>2055761</v>
          </cell>
          <cell r="H2106" t="str">
            <v>Кабель ВВГнг(A)-FRLS 3х2,5ок-1,0</v>
          </cell>
          <cell r="I2106">
            <v>1.8799999999999999E-4</v>
          </cell>
          <cell r="J2106" t="str">
            <v>ЮР-5</v>
          </cell>
          <cell r="K2106">
            <v>90</v>
          </cell>
          <cell r="L2106" t="str">
            <v>М</v>
          </cell>
          <cell r="M2106">
            <v>54.69</v>
          </cell>
          <cell r="N2106">
            <v>43280</v>
          </cell>
          <cell r="O2106">
            <v>149</v>
          </cell>
        </row>
        <row r="2107">
          <cell r="G2107">
            <v>1960622</v>
          </cell>
          <cell r="H2107" t="str">
            <v>Кабель ВВГнг(A)-LS 3х2,5ок-1,0</v>
          </cell>
          <cell r="I2107">
            <v>1.8799999999999999E-4</v>
          </cell>
          <cell r="J2107" t="str">
            <v>ЮР-5</v>
          </cell>
          <cell r="K2107">
            <v>12</v>
          </cell>
          <cell r="L2107" t="str">
            <v>М</v>
          </cell>
          <cell r="M2107">
            <v>46.43</v>
          </cell>
          <cell r="N2107">
            <v>43161</v>
          </cell>
          <cell r="O2107">
            <v>149</v>
          </cell>
        </row>
        <row r="2108">
          <cell r="G2108">
            <v>1929763</v>
          </cell>
          <cell r="H2108" t="str">
            <v>Кабель ВВГнг(A)-LS 4х2,5ок-1,0</v>
          </cell>
          <cell r="I2108">
            <v>2.1000000000000001E-4</v>
          </cell>
          <cell r="J2108" t="str">
            <v>ЮР-5</v>
          </cell>
          <cell r="K2108">
            <v>45</v>
          </cell>
          <cell r="L2108" t="str">
            <v>М</v>
          </cell>
          <cell r="M2108">
            <v>34.770000000000003</v>
          </cell>
          <cell r="N2108">
            <v>42583</v>
          </cell>
          <cell r="O2108">
            <v>135</v>
          </cell>
        </row>
        <row r="2109">
          <cell r="G2109">
            <v>2015031</v>
          </cell>
          <cell r="H2109" t="str">
            <v>Кабель ВВГнг(A)-FRLS 5х2,5ок(N,PE)-1,0</v>
          </cell>
          <cell r="I2109">
            <v>2.5000000000000001E-4</v>
          </cell>
          <cell r="J2109" t="str">
            <v>ЮР-5</v>
          </cell>
          <cell r="K2109">
            <v>15</v>
          </cell>
          <cell r="L2109" t="str">
            <v>М</v>
          </cell>
          <cell r="M2109">
            <v>322.02999999999997</v>
          </cell>
          <cell r="N2109">
            <v>43339</v>
          </cell>
          <cell r="O2109">
            <v>164</v>
          </cell>
        </row>
        <row r="2110">
          <cell r="G2110">
            <v>1419159</v>
          </cell>
          <cell r="H2110" t="str">
            <v>Кабель ВВГнг(A)-ХЛ 2х2,5ок-0,66</v>
          </cell>
          <cell r="I2110">
            <v>1.4999999999999999E-4</v>
          </cell>
          <cell r="J2110" t="str">
            <v>ЮР-5</v>
          </cell>
          <cell r="K2110">
            <v>4500</v>
          </cell>
          <cell r="L2110" t="str">
            <v>М</v>
          </cell>
          <cell r="M2110">
            <v>19.399999999999999</v>
          </cell>
          <cell r="N2110">
            <v>42107</v>
          </cell>
          <cell r="O2110">
            <v>57</v>
          </cell>
        </row>
        <row r="2111">
          <cell r="G2111">
            <v>1395158</v>
          </cell>
          <cell r="H2111" t="str">
            <v>Кабель ВВГнг-ХЛ 5х50(ож)-1,0</v>
          </cell>
          <cell r="I2111">
            <v>3.14E-3</v>
          </cell>
          <cell r="J2111" t="str">
            <v>ЮР-5</v>
          </cell>
          <cell r="K2111">
            <v>75</v>
          </cell>
          <cell r="L2111" t="str">
            <v>М</v>
          </cell>
          <cell r="M2111">
            <v>624.54</v>
          </cell>
          <cell r="N2111">
            <v>40983</v>
          </cell>
          <cell r="O2111">
            <v>1181</v>
          </cell>
        </row>
        <row r="2112">
          <cell r="G2112">
            <v>1737156</v>
          </cell>
          <cell r="H2112" t="str">
            <v>Кабель АВБбШв 4х240ос-1,0</v>
          </cell>
          <cell r="I2112">
            <v>4.6759999999999996E-3</v>
          </cell>
          <cell r="J2112" t="str">
            <v>ЮР-5</v>
          </cell>
          <cell r="K2112">
            <v>335</v>
          </cell>
          <cell r="L2112" t="str">
            <v>М</v>
          </cell>
          <cell r="M2112">
            <v>415.21</v>
          </cell>
          <cell r="N2112">
            <v>41975</v>
          </cell>
          <cell r="O2112">
            <v>622</v>
          </cell>
        </row>
        <row r="2113">
          <cell r="G2113">
            <v>1737156</v>
          </cell>
          <cell r="H2113" t="str">
            <v>Кабель АВБбШв 4х240ос-1,0</v>
          </cell>
          <cell r="I2113">
            <v>4.6759999999999996E-3</v>
          </cell>
          <cell r="J2113" t="str">
            <v>ЮР-5</v>
          </cell>
          <cell r="K2113">
            <v>1375</v>
          </cell>
          <cell r="L2113" t="str">
            <v>М</v>
          </cell>
          <cell r="M2113">
            <v>415.21</v>
          </cell>
          <cell r="N2113">
            <v>41977</v>
          </cell>
          <cell r="O2113">
            <v>622</v>
          </cell>
        </row>
        <row r="2114">
          <cell r="G2114">
            <v>1440908</v>
          </cell>
          <cell r="H2114" t="str">
            <v>Кабель ВВГнг-ХЛ 1х240-1,0</v>
          </cell>
          <cell r="I2114">
            <v>2.6099999999999999E-3</v>
          </cell>
          <cell r="J2114" t="str">
            <v>ЮР-5</v>
          </cell>
          <cell r="K2114">
            <v>935</v>
          </cell>
          <cell r="L2114" t="str">
            <v>М</v>
          </cell>
          <cell r="M2114">
            <v>286.63</v>
          </cell>
          <cell r="N2114">
            <v>41185</v>
          </cell>
          <cell r="O2114">
            <v>1124</v>
          </cell>
        </row>
        <row r="2115">
          <cell r="G2115">
            <v>1440908</v>
          </cell>
          <cell r="H2115" t="str">
            <v>Кабель ВВГнг-ХЛ 1х240-1,0</v>
          </cell>
          <cell r="I2115">
            <v>2.6099999999999999E-3</v>
          </cell>
          <cell r="J2115" t="str">
            <v>ЮР-5</v>
          </cell>
          <cell r="K2115">
            <v>1305</v>
          </cell>
          <cell r="L2115" t="str">
            <v>М</v>
          </cell>
          <cell r="M2115">
            <v>604.48</v>
          </cell>
          <cell r="N2115">
            <v>40965</v>
          </cell>
          <cell r="O2115">
            <v>1124</v>
          </cell>
        </row>
        <row r="2116">
          <cell r="G2116">
            <v>2498315</v>
          </cell>
          <cell r="H2116" t="str">
            <v>Клапан 19лс76нж 150х16 ХЛ1 A фл.</v>
          </cell>
          <cell r="J2116" t="str">
            <v>п. Таежный</v>
          </cell>
          <cell r="K2116">
            <v>1</v>
          </cell>
          <cell r="L2116" t="str">
            <v>КМП</v>
          </cell>
          <cell r="M2116">
            <v>26883.33</v>
          </cell>
          <cell r="N2116">
            <v>43935</v>
          </cell>
          <cell r="O2116">
            <v>15659</v>
          </cell>
        </row>
        <row r="2117">
          <cell r="G2117">
            <v>2007199</v>
          </cell>
          <cell r="H2117" t="str">
            <v>Клапан Valvitalia LTG1 150х25 Cv350 CF8M</v>
          </cell>
          <cell r="J2117" t="str">
            <v>п. Таежный</v>
          </cell>
          <cell r="K2117">
            <v>1</v>
          </cell>
          <cell r="L2117" t="str">
            <v>КМП</v>
          </cell>
          <cell r="M2117">
            <v>1290370.8999999999</v>
          </cell>
          <cell r="N2117">
            <v>42997</v>
          </cell>
          <cell r="O2117">
            <v>210542</v>
          </cell>
        </row>
        <row r="2118">
          <cell r="G2118">
            <v>2127491</v>
          </cell>
          <cell r="H2118" t="str">
            <v>Клапан-отсекатель КО302М 80х320 ХЛ1 фл</v>
          </cell>
          <cell r="J2118" t="str">
            <v>п. Таежный</v>
          </cell>
          <cell r="K2118">
            <v>1</v>
          </cell>
          <cell r="L2118" t="str">
            <v>КМП</v>
          </cell>
          <cell r="M2118">
            <v>317796.61</v>
          </cell>
          <cell r="N2118">
            <v>43096</v>
          </cell>
          <cell r="O2118">
            <v>24789</v>
          </cell>
        </row>
        <row r="2119">
          <cell r="G2119">
            <v>1960522</v>
          </cell>
          <cell r="H2119" t="str">
            <v>Колонка упр-ния Ду150 типоразмер IV</v>
          </cell>
          <cell r="J2119" t="str">
            <v>п. Таежный</v>
          </cell>
          <cell r="K2119">
            <v>27</v>
          </cell>
          <cell r="L2119" t="str">
            <v>ШТ</v>
          </cell>
          <cell r="M2119">
            <v>21601.94</v>
          </cell>
          <cell r="N2119">
            <v>42736</v>
          </cell>
          <cell r="O2119">
            <v>14438</v>
          </cell>
        </row>
        <row r="2120">
          <cell r="G2120">
            <v>2381075</v>
          </cell>
          <cell r="H2120" t="str">
            <v>Колонка упр-ния КР1.200.I</v>
          </cell>
          <cell r="J2120" t="str">
            <v>п. Таежный</v>
          </cell>
          <cell r="K2120">
            <v>1</v>
          </cell>
          <cell r="L2120" t="str">
            <v>ШТ</v>
          </cell>
          <cell r="M2120">
            <v>38300</v>
          </cell>
          <cell r="N2120">
            <v>43514</v>
          </cell>
          <cell r="O2120">
            <v>21600</v>
          </cell>
        </row>
        <row r="2121">
          <cell r="G2121">
            <v>2381075</v>
          </cell>
          <cell r="H2121" t="str">
            <v>Колонка упр-ния КР1.200.I</v>
          </cell>
          <cell r="J2121" t="str">
            <v>п. Таежный</v>
          </cell>
          <cell r="K2121">
            <v>2</v>
          </cell>
          <cell r="L2121" t="str">
            <v>ШТ</v>
          </cell>
          <cell r="M2121">
            <v>38300</v>
          </cell>
          <cell r="N2121">
            <v>43514</v>
          </cell>
          <cell r="O2121">
            <v>21600</v>
          </cell>
        </row>
        <row r="2122">
          <cell r="G2122">
            <v>2284988</v>
          </cell>
          <cell r="H2122" t="str">
            <v>Комплект фланц. 200-16-01-1-B-Ст09ГСФ-IV</v>
          </cell>
          <cell r="J2122" t="str">
            <v>п. Таежный</v>
          </cell>
          <cell r="K2122">
            <v>16</v>
          </cell>
          <cell r="L2122" t="str">
            <v>КМП</v>
          </cell>
          <cell r="M2122">
            <v>15500</v>
          </cell>
          <cell r="N2122">
            <v>43609</v>
          </cell>
          <cell r="O2122">
            <v>8623</v>
          </cell>
        </row>
        <row r="2123">
          <cell r="G2123">
            <v>2514785</v>
          </cell>
          <cell r="H2123" t="str">
            <v>Кран КШП.1.1-200-16-01-10 200х16 фл.</v>
          </cell>
          <cell r="J2123" t="str">
            <v>п. Таежный</v>
          </cell>
          <cell r="K2123">
            <v>2</v>
          </cell>
          <cell r="L2123" t="str">
            <v>КМП</v>
          </cell>
          <cell r="M2123">
            <v>587625</v>
          </cell>
          <cell r="N2123">
            <v>43868</v>
          </cell>
          <cell r="O2123">
            <v>335705</v>
          </cell>
        </row>
        <row r="2124">
          <cell r="G2124">
            <v>2514785</v>
          </cell>
          <cell r="H2124" t="str">
            <v>Кран КШП.1.1-200-16-01-10 200х16 фл.</v>
          </cell>
          <cell r="J2124" t="str">
            <v>п. Таежный</v>
          </cell>
          <cell r="K2124">
            <v>4</v>
          </cell>
          <cell r="L2124" t="str">
            <v>КМП</v>
          </cell>
          <cell r="M2124">
            <v>587625</v>
          </cell>
          <cell r="N2124">
            <v>43868</v>
          </cell>
          <cell r="O2124">
            <v>335705</v>
          </cell>
        </row>
        <row r="2125">
          <cell r="G2125">
            <v>1797834</v>
          </cell>
          <cell r="H2125" t="str">
            <v>Кран ПТ39167-300-ХЛ 300х40 ХЛ1 A п/п</v>
          </cell>
          <cell r="J2125" t="str">
            <v>п. Таежный</v>
          </cell>
          <cell r="K2125">
            <v>1</v>
          </cell>
          <cell r="L2125" t="str">
            <v>ШТ</v>
          </cell>
          <cell r="M2125">
            <v>538682.19999999995</v>
          </cell>
          <cell r="N2125">
            <v>42298</v>
          </cell>
          <cell r="O2125">
            <v>95700</v>
          </cell>
        </row>
        <row r="2126">
          <cell r="G2126">
            <v>1871807</v>
          </cell>
          <cell r="H2126" t="str">
            <v>Кран ПТ39180-150-ХЛ 150х16 ХЛ1 A фл.кр.</v>
          </cell>
          <cell r="J2126" t="str">
            <v>п. Таежный</v>
          </cell>
          <cell r="K2126">
            <v>2</v>
          </cell>
          <cell r="L2126" t="str">
            <v>КМП</v>
          </cell>
          <cell r="M2126">
            <v>147465.44</v>
          </cell>
          <cell r="N2126">
            <v>42585</v>
          </cell>
          <cell r="O2126">
            <v>24859</v>
          </cell>
        </row>
        <row r="2127">
          <cell r="G2127">
            <v>1861256</v>
          </cell>
          <cell r="H2127" t="str">
            <v>Кран ПТ39180-200-ХЛ 200х16 ХЛ1 A фл.кр.</v>
          </cell>
          <cell r="J2127" t="str">
            <v>п. Таежный</v>
          </cell>
          <cell r="K2127">
            <v>1</v>
          </cell>
          <cell r="L2127" t="str">
            <v>КМП</v>
          </cell>
          <cell r="M2127">
            <v>285735.11</v>
          </cell>
          <cell r="N2127">
            <v>42655</v>
          </cell>
          <cell r="O2127">
            <v>48517</v>
          </cell>
        </row>
        <row r="2128">
          <cell r="G2128">
            <v>20044544</v>
          </cell>
          <cell r="H2128" t="str">
            <v>КШ200*320НФК2-20К52ЭПГВ1-О-1-1 фл.</v>
          </cell>
          <cell r="I2128">
            <v>1.8</v>
          </cell>
          <cell r="J2128" t="str">
            <v>ЮР-5</v>
          </cell>
          <cell r="K2128">
            <v>1</v>
          </cell>
          <cell r="L2128" t="str">
            <v>КМП</v>
          </cell>
          <cell r="M2128">
            <v>1450000</v>
          </cell>
          <cell r="N2128">
            <v>44481</v>
          </cell>
          <cell r="O2128">
            <v>654698</v>
          </cell>
        </row>
        <row r="2129">
          <cell r="G2129">
            <v>1894971</v>
          </cell>
          <cell r="H2129" t="str">
            <v>Лист полимерный Тип 1-5,0х1,6х50</v>
          </cell>
          <cell r="I2129">
            <v>1.7899999999999999E-3</v>
          </cell>
          <cell r="J2129" t="str">
            <v>ЮР-5</v>
          </cell>
          <cell r="K2129">
            <v>87</v>
          </cell>
          <cell r="L2129" t="str">
            <v>М2</v>
          </cell>
          <cell r="M2129">
            <v>173.72</v>
          </cell>
          <cell r="N2129">
            <v>42478</v>
          </cell>
          <cell r="O2129">
            <v>14</v>
          </cell>
        </row>
        <row r="2130">
          <cell r="G2130">
            <v>1894971</v>
          </cell>
          <cell r="H2130" t="str">
            <v>Лист полимерный Тип 1-5,0х1,6х50</v>
          </cell>
          <cell r="I2130">
            <v>1.7899999999999999E-3</v>
          </cell>
          <cell r="J2130" t="str">
            <v>ЮР-5</v>
          </cell>
          <cell r="K2130">
            <v>100.2</v>
          </cell>
          <cell r="L2130" t="str">
            <v>М2</v>
          </cell>
          <cell r="M2130">
            <v>173.72</v>
          </cell>
          <cell r="N2130">
            <v>42478</v>
          </cell>
          <cell r="O2130">
            <v>14</v>
          </cell>
        </row>
        <row r="2131">
          <cell r="G2131">
            <v>1894971</v>
          </cell>
          <cell r="H2131" t="str">
            <v>Лист полимерный Тип 1-5,0х1,6х50</v>
          </cell>
          <cell r="I2131">
            <v>1.7899999999999999E-3</v>
          </cell>
          <cell r="J2131" t="str">
            <v>ЮР-5</v>
          </cell>
          <cell r="K2131">
            <v>2286.02</v>
          </cell>
          <cell r="L2131" t="str">
            <v>М2</v>
          </cell>
          <cell r="M2131">
            <v>125.42</v>
          </cell>
          <cell r="N2131">
            <v>42826</v>
          </cell>
          <cell r="O2131">
            <v>14</v>
          </cell>
        </row>
        <row r="2132">
          <cell r="G2132">
            <v>1894971</v>
          </cell>
          <cell r="H2132" t="str">
            <v>Лист полимерный Тип 1-5,0х1,6х50</v>
          </cell>
          <cell r="I2132">
            <v>1.7899999999999999E-3</v>
          </cell>
          <cell r="J2132" t="str">
            <v>ЮР-5</v>
          </cell>
          <cell r="K2132">
            <v>4629</v>
          </cell>
          <cell r="L2132" t="str">
            <v>М2</v>
          </cell>
          <cell r="M2132">
            <v>125.42</v>
          </cell>
          <cell r="N2132">
            <v>42826</v>
          </cell>
          <cell r="O2132">
            <v>14</v>
          </cell>
        </row>
        <row r="2133">
          <cell r="G2133">
            <v>1894971</v>
          </cell>
          <cell r="H2133" t="str">
            <v>Лист полимерный Тип 1-5,0х1,6х50</v>
          </cell>
          <cell r="I2133">
            <v>1.7899999999999999E-3</v>
          </cell>
          <cell r="J2133" t="str">
            <v>ЮР-5</v>
          </cell>
          <cell r="K2133">
            <v>1064.625</v>
          </cell>
          <cell r="L2133" t="str">
            <v>М2</v>
          </cell>
          <cell r="M2133">
            <v>127.12</v>
          </cell>
          <cell r="N2133">
            <v>42795</v>
          </cell>
          <cell r="O2133">
            <v>14</v>
          </cell>
        </row>
        <row r="2134">
          <cell r="G2134">
            <v>1894971</v>
          </cell>
          <cell r="H2134" t="str">
            <v>Лист полимерный Тип 1-5,0х1,6х50</v>
          </cell>
          <cell r="I2134">
            <v>1.7899999999999999E-3</v>
          </cell>
          <cell r="J2134" t="str">
            <v>ЮР-5</v>
          </cell>
          <cell r="K2134">
            <v>909.65</v>
          </cell>
          <cell r="L2134" t="str">
            <v>М2</v>
          </cell>
          <cell r="M2134">
            <v>156.77000000000001</v>
          </cell>
          <cell r="N2134">
            <v>42979</v>
          </cell>
          <cell r="O2134">
            <v>14</v>
          </cell>
        </row>
        <row r="2135">
          <cell r="G2135">
            <v>1894971</v>
          </cell>
          <cell r="H2135" t="str">
            <v>Лист полимерный Тип 1-5,0х1,6х50</v>
          </cell>
          <cell r="I2135">
            <v>1.7899999999999999E-3</v>
          </cell>
          <cell r="J2135" t="str">
            <v>ЮР-5</v>
          </cell>
          <cell r="K2135">
            <v>3005</v>
          </cell>
          <cell r="L2135" t="str">
            <v>М2</v>
          </cell>
          <cell r="M2135">
            <v>156.77000000000001</v>
          </cell>
          <cell r="N2135">
            <v>43052</v>
          </cell>
          <cell r="O2135">
            <v>14</v>
          </cell>
        </row>
        <row r="2136">
          <cell r="G2136">
            <v>1894971</v>
          </cell>
          <cell r="H2136" t="str">
            <v>Лист полимерный Тип 1-5,0х1,6х50</v>
          </cell>
          <cell r="I2136">
            <v>1.7899999999999999E-3</v>
          </cell>
          <cell r="J2136" t="str">
            <v>ЮР-5</v>
          </cell>
          <cell r="K2136">
            <v>25</v>
          </cell>
          <cell r="L2136" t="str">
            <v>М2</v>
          </cell>
          <cell r="M2136">
            <v>156.77000000000001</v>
          </cell>
          <cell r="N2136">
            <v>43052</v>
          </cell>
          <cell r="O2136">
            <v>14</v>
          </cell>
        </row>
        <row r="2137">
          <cell r="G2137">
            <v>1894971</v>
          </cell>
          <cell r="H2137" t="str">
            <v>Лист полимерный Тип 1-5,0х1,6х50</v>
          </cell>
          <cell r="I2137">
            <v>1.7899999999999999E-3</v>
          </cell>
          <cell r="J2137" t="str">
            <v>ЮР-5</v>
          </cell>
          <cell r="K2137">
            <v>1576</v>
          </cell>
          <cell r="L2137" t="str">
            <v>М2</v>
          </cell>
          <cell r="M2137">
            <v>156.77000000000001</v>
          </cell>
          <cell r="N2137">
            <v>43052</v>
          </cell>
          <cell r="O2137">
            <v>14</v>
          </cell>
        </row>
        <row r="2138">
          <cell r="G2138">
            <v>1894971</v>
          </cell>
          <cell r="H2138" t="str">
            <v>Лист полимерный Тип 1-5,0х1,6х50</v>
          </cell>
          <cell r="I2138">
            <v>1.7899999999999999E-3</v>
          </cell>
          <cell r="J2138" t="str">
            <v>ЮР-5</v>
          </cell>
          <cell r="K2138">
            <v>20</v>
          </cell>
          <cell r="L2138" t="str">
            <v>М2</v>
          </cell>
          <cell r="M2138">
            <v>156.77000000000001</v>
          </cell>
          <cell r="N2138">
            <v>43052</v>
          </cell>
          <cell r="O2138">
            <v>14</v>
          </cell>
        </row>
        <row r="2139">
          <cell r="G2139">
            <v>1894971</v>
          </cell>
          <cell r="H2139" t="str">
            <v>Лист полимерный Тип 1-5,0х1,6х50</v>
          </cell>
          <cell r="I2139">
            <v>1.7899999999999999E-3</v>
          </cell>
          <cell r="J2139" t="str">
            <v>ЮР-5</v>
          </cell>
          <cell r="K2139">
            <v>12</v>
          </cell>
          <cell r="L2139" t="str">
            <v>М2</v>
          </cell>
          <cell r="M2139">
            <v>156.77000000000001</v>
          </cell>
          <cell r="N2139">
            <v>43052</v>
          </cell>
          <cell r="O2139">
            <v>14</v>
          </cell>
        </row>
        <row r="2140">
          <cell r="G2140">
            <v>1894971</v>
          </cell>
          <cell r="H2140" t="str">
            <v>Лист полимерный Тип 1-5,0х1,6х50</v>
          </cell>
          <cell r="I2140">
            <v>1.7899999999999999E-3</v>
          </cell>
          <cell r="J2140" t="str">
            <v>ЮР-5</v>
          </cell>
          <cell r="K2140">
            <v>130</v>
          </cell>
          <cell r="L2140" t="str">
            <v>М2</v>
          </cell>
          <cell r="M2140">
            <v>156.77000000000001</v>
          </cell>
          <cell r="N2140">
            <v>43059</v>
          </cell>
          <cell r="O2140">
            <v>14</v>
          </cell>
        </row>
        <row r="2141">
          <cell r="G2141">
            <v>1894971</v>
          </cell>
          <cell r="H2141" t="str">
            <v>Лист полимерный Тип 1-5,0х1,6х50</v>
          </cell>
          <cell r="I2141">
            <v>1.7899999999999999E-3</v>
          </cell>
          <cell r="J2141" t="str">
            <v>ЮР-5</v>
          </cell>
          <cell r="K2141">
            <v>2213</v>
          </cell>
          <cell r="L2141" t="str">
            <v>М2</v>
          </cell>
          <cell r="M2141">
            <v>156.77000000000001</v>
          </cell>
          <cell r="N2141">
            <v>43060</v>
          </cell>
          <cell r="O2141">
            <v>14</v>
          </cell>
        </row>
        <row r="2142">
          <cell r="G2142">
            <v>1894971</v>
          </cell>
          <cell r="H2142" t="str">
            <v>Лист полимерный Тип 1-5,0х1,6х50</v>
          </cell>
          <cell r="I2142">
            <v>1.7899999999999999E-3</v>
          </cell>
          <cell r="J2142" t="str">
            <v>ЮР-5</v>
          </cell>
          <cell r="K2142">
            <v>116.5</v>
          </cell>
          <cell r="L2142" t="str">
            <v>М2</v>
          </cell>
          <cell r="M2142">
            <v>156.77000000000001</v>
          </cell>
          <cell r="N2142">
            <v>43066</v>
          </cell>
          <cell r="O2142">
            <v>14</v>
          </cell>
        </row>
        <row r="2143">
          <cell r="G2143">
            <v>1894971</v>
          </cell>
          <cell r="H2143" t="str">
            <v>Лист полимерный Тип 1-5,0х1,6х50</v>
          </cell>
          <cell r="I2143">
            <v>1.7899999999999999E-3</v>
          </cell>
          <cell r="J2143" t="str">
            <v>ЮР-5</v>
          </cell>
          <cell r="K2143">
            <v>4.54</v>
          </cell>
          <cell r="L2143" t="str">
            <v>М2</v>
          </cell>
          <cell r="M2143">
            <v>156.77000000000001</v>
          </cell>
          <cell r="N2143">
            <v>43059</v>
          </cell>
          <cell r="O2143">
            <v>14</v>
          </cell>
        </row>
        <row r="2144">
          <cell r="G2144">
            <v>1894971</v>
          </cell>
          <cell r="H2144" t="str">
            <v>Лист полимерный Тип 1-5,0х1,6х50</v>
          </cell>
          <cell r="I2144">
            <v>1.7899999999999999E-3</v>
          </cell>
          <cell r="J2144" t="str">
            <v>ЮР-5</v>
          </cell>
          <cell r="K2144">
            <v>35</v>
          </cell>
          <cell r="L2144" t="str">
            <v>М2</v>
          </cell>
          <cell r="M2144">
            <v>156.77000000000001</v>
          </cell>
          <cell r="N2144">
            <v>43059</v>
          </cell>
          <cell r="O2144">
            <v>14</v>
          </cell>
        </row>
        <row r="2145">
          <cell r="G2145">
            <v>1894971</v>
          </cell>
          <cell r="H2145" t="str">
            <v>Лист полимерный Тип 1-5,0х1,6х50</v>
          </cell>
          <cell r="I2145">
            <v>1.7899999999999999E-3</v>
          </cell>
          <cell r="J2145" t="str">
            <v>ЮР-5</v>
          </cell>
          <cell r="K2145">
            <v>1781</v>
          </cell>
          <cell r="L2145" t="str">
            <v>М2</v>
          </cell>
          <cell r="M2145">
            <v>156.77000000000001</v>
          </cell>
          <cell r="N2145">
            <v>43052</v>
          </cell>
          <cell r="O2145">
            <v>14</v>
          </cell>
        </row>
        <row r="2146">
          <cell r="G2146">
            <v>1647031</v>
          </cell>
          <cell r="H2146" t="str">
            <v>Лист ПЭВД ВС 2,5х5000х50000, 10803-020</v>
          </cell>
          <cell r="I2146">
            <v>2.3240000000000001E-3</v>
          </cell>
          <cell r="J2146" t="str">
            <v>ЮР-5</v>
          </cell>
          <cell r="K2146">
            <v>81.7</v>
          </cell>
          <cell r="L2146" t="str">
            <v>М2</v>
          </cell>
          <cell r="M2146">
            <v>266.95</v>
          </cell>
          <cell r="N2146">
            <v>41724</v>
          </cell>
          <cell r="O2146">
            <v>26</v>
          </cell>
        </row>
        <row r="2147">
          <cell r="G2147">
            <v>1647031</v>
          </cell>
          <cell r="H2147" t="str">
            <v>Лист ПЭВД ВС 2,5х5000х50000, 10803-020</v>
          </cell>
          <cell r="I2147">
            <v>2.3240000000000001E-3</v>
          </cell>
          <cell r="J2147" t="str">
            <v>ЮР-5</v>
          </cell>
          <cell r="K2147">
            <v>855</v>
          </cell>
          <cell r="L2147" t="str">
            <v>М2</v>
          </cell>
          <cell r="M2147">
            <v>266.95</v>
          </cell>
          <cell r="N2147">
            <v>41724</v>
          </cell>
          <cell r="O2147">
            <v>26</v>
          </cell>
        </row>
        <row r="2148">
          <cell r="G2148">
            <v>1647031</v>
          </cell>
          <cell r="H2148" t="str">
            <v>Лист ПЭВД ВС 2,5х5000х50000, 10803-020</v>
          </cell>
          <cell r="I2148">
            <v>2.3240000000000001E-3</v>
          </cell>
          <cell r="J2148" t="str">
            <v>ЮР-5</v>
          </cell>
          <cell r="K2148">
            <v>1092.3</v>
          </cell>
          <cell r="L2148" t="str">
            <v>М2</v>
          </cell>
          <cell r="M2148">
            <v>266.95</v>
          </cell>
          <cell r="N2148">
            <v>41699</v>
          </cell>
          <cell r="O2148">
            <v>26</v>
          </cell>
        </row>
        <row r="2149">
          <cell r="G2149">
            <v>1647000</v>
          </cell>
          <cell r="H2149" t="str">
            <v>Лист ПЭНД ВС 3х5000х50000, 273-71</v>
          </cell>
          <cell r="I2149">
            <v>2.8E-3</v>
          </cell>
          <cell r="J2149" t="str">
            <v>ЮР-5</v>
          </cell>
          <cell r="K2149">
            <v>228</v>
          </cell>
          <cell r="L2149" t="str">
            <v>М2</v>
          </cell>
          <cell r="M2149">
            <v>322.02999999999997</v>
          </cell>
          <cell r="N2149">
            <v>41729</v>
          </cell>
          <cell r="O2149">
            <v>31</v>
          </cell>
        </row>
        <row r="2150">
          <cell r="G2150">
            <v>1140402</v>
          </cell>
          <cell r="H2150" t="str">
            <v>Муфта сливная МС-1</v>
          </cell>
          <cell r="I2150">
            <v>3.0000000000000001E-3</v>
          </cell>
          <cell r="J2150" t="str">
            <v>ЮР-5</v>
          </cell>
          <cell r="K2150">
            <v>1</v>
          </cell>
          <cell r="L2150" t="str">
            <v>ШТ</v>
          </cell>
          <cell r="M2150">
            <v>2109.75</v>
          </cell>
          <cell r="N2150">
            <v>37741</v>
          </cell>
          <cell r="O2150">
            <v>5921</v>
          </cell>
        </row>
        <row r="2151">
          <cell r="G2151">
            <v>1484726</v>
          </cell>
          <cell r="H2151" t="str">
            <v>Обтюратор 1-150-16 ст13ХФА фл.кр.</v>
          </cell>
          <cell r="J2151" t="str">
            <v>п. Таежный</v>
          </cell>
          <cell r="K2151">
            <v>1</v>
          </cell>
          <cell r="L2151" t="str">
            <v>КМП</v>
          </cell>
          <cell r="M2151">
            <v>11383.69</v>
          </cell>
          <cell r="N2151">
            <v>43682</v>
          </cell>
          <cell r="O2151">
            <v>6432</v>
          </cell>
        </row>
        <row r="2152">
          <cell r="G2152">
            <v>1484726</v>
          </cell>
          <cell r="H2152" t="str">
            <v>Обтюратор 1-150-16 ст13ХФА фл.кр.</v>
          </cell>
          <cell r="J2152" t="str">
            <v>п. Таежный</v>
          </cell>
          <cell r="K2152">
            <v>1</v>
          </cell>
          <cell r="L2152" t="str">
            <v>КМП</v>
          </cell>
          <cell r="M2152">
            <v>11383.69</v>
          </cell>
          <cell r="N2152">
            <v>43682</v>
          </cell>
          <cell r="O2152">
            <v>6432</v>
          </cell>
        </row>
        <row r="2153">
          <cell r="G2153">
            <v>2391804</v>
          </cell>
          <cell r="H2153" t="str">
            <v>ОКШ 90-273(7К48)-1,6-0,6-1,5DN-УХЛ1</v>
          </cell>
          <cell r="I2153">
            <v>3.1E-2</v>
          </cell>
          <cell r="J2153" t="str">
            <v>ЮР-5</v>
          </cell>
          <cell r="K2153">
            <v>4</v>
          </cell>
          <cell r="L2153" t="str">
            <v>ШТ</v>
          </cell>
          <cell r="M2153">
            <v>3693.74</v>
          </cell>
          <cell r="N2153">
            <v>43784</v>
          </cell>
          <cell r="O2153">
            <v>2111</v>
          </cell>
        </row>
        <row r="2154">
          <cell r="G2154">
            <v>1001740</v>
          </cell>
          <cell r="H2154" t="str">
            <v>Отвод 90 273Х10-09Г2С</v>
          </cell>
          <cell r="I2154">
            <v>3.1E-2</v>
          </cell>
          <cell r="J2154" t="str">
            <v>ЮР-5</v>
          </cell>
          <cell r="K2154">
            <v>45</v>
          </cell>
          <cell r="L2154" t="str">
            <v>ШТ</v>
          </cell>
          <cell r="M2154">
            <v>2789.54</v>
          </cell>
          <cell r="N2154">
            <v>37741</v>
          </cell>
          <cell r="O2154">
            <v>1930</v>
          </cell>
        </row>
        <row r="2155">
          <cell r="G2155">
            <v>1756162</v>
          </cell>
          <cell r="H2155" t="str">
            <v>Переход Э 133х5-108х4-09Г2С</v>
          </cell>
          <cell r="I2155">
            <v>1.6000000000000001E-3</v>
          </cell>
          <cell r="J2155" t="str">
            <v>ЮР-5</v>
          </cell>
          <cell r="K2155">
            <v>4</v>
          </cell>
          <cell r="L2155" t="str">
            <v>ШТ</v>
          </cell>
          <cell r="M2155">
            <v>1756</v>
          </cell>
          <cell r="N2155">
            <v>42604</v>
          </cell>
          <cell r="O2155">
            <v>324</v>
          </cell>
        </row>
        <row r="2156">
          <cell r="G2156">
            <v>2126602</v>
          </cell>
          <cell r="H2156" t="str">
            <v>ПК 114х6(К50)-89х6(К50)-4-0,6-УХЛ кат ВП</v>
          </cell>
          <cell r="I2156">
            <v>6.0000000000000001E-3</v>
          </cell>
          <cell r="J2156" t="str">
            <v>ЮР-5</v>
          </cell>
          <cell r="K2156">
            <v>1</v>
          </cell>
          <cell r="L2156" t="str">
            <v>ШТ</v>
          </cell>
          <cell r="M2156">
            <v>12437.5</v>
          </cell>
          <cell r="N2156">
            <v>43094</v>
          </cell>
          <cell r="O2156">
            <v>7761</v>
          </cell>
        </row>
        <row r="2157">
          <cell r="G2157">
            <v>2209394</v>
          </cell>
          <cell r="H2157" t="str">
            <v>ПК-КП-114х6(К52)-КП-89х6(К52)4-0,6УХЛВН</v>
          </cell>
          <cell r="I2157">
            <v>6.0000000000000001E-3</v>
          </cell>
          <cell r="J2157" t="str">
            <v>ЮР-5</v>
          </cell>
          <cell r="K2157">
            <v>1</v>
          </cell>
          <cell r="L2157" t="str">
            <v>ШТ</v>
          </cell>
          <cell r="M2157">
            <v>7261.8</v>
          </cell>
          <cell r="N2157">
            <v>43327</v>
          </cell>
          <cell r="O2157">
            <v>4098</v>
          </cell>
        </row>
        <row r="2158">
          <cell r="G2158">
            <v>1165256</v>
          </cell>
          <cell r="H2158" t="str">
            <v>Провод установочный ВПП 10,0-380</v>
          </cell>
          <cell r="I2158">
            <v>1.7000000000000001E-4</v>
          </cell>
          <cell r="J2158" t="str">
            <v>ЮР-5</v>
          </cell>
          <cell r="K2158">
            <v>1236</v>
          </cell>
          <cell r="L2158" t="str">
            <v>М</v>
          </cell>
          <cell r="M2158">
            <v>79.14</v>
          </cell>
          <cell r="N2158">
            <v>43480</v>
          </cell>
          <cell r="O2158">
            <v>42</v>
          </cell>
        </row>
        <row r="2159">
          <cell r="G2159">
            <v>10182687</v>
          </cell>
          <cell r="H2159" t="str">
            <v>Т 114х11(К52)-29,5-0,6-УХЛ</v>
          </cell>
          <cell r="I2159">
            <v>1.2E-2</v>
          </cell>
          <cell r="J2159" t="str">
            <v>ЮР-5</v>
          </cell>
          <cell r="K2159">
            <v>2</v>
          </cell>
          <cell r="L2159" t="str">
            <v>ШТ</v>
          </cell>
          <cell r="M2159">
            <v>5400</v>
          </cell>
          <cell r="N2159">
            <v>44718</v>
          </cell>
          <cell r="O2159">
            <v>2149</v>
          </cell>
        </row>
        <row r="2160">
          <cell r="G2160">
            <v>1436521</v>
          </cell>
          <cell r="H2160" t="str">
            <v>Труба б/ш 168х14-13ХФА+32х3-АП4 ППУ СтО</v>
          </cell>
          <cell r="J2160" t="str">
            <v>ЮР-5</v>
          </cell>
          <cell r="K2160">
            <v>0.34</v>
          </cell>
          <cell r="L2160" t="str">
            <v>Т</v>
          </cell>
          <cell r="M2160">
            <v>96241.82</v>
          </cell>
          <cell r="N2160">
            <v>43315</v>
          </cell>
          <cell r="O2160">
            <v>54489</v>
          </cell>
        </row>
        <row r="2161">
          <cell r="G2161">
            <v>1436521</v>
          </cell>
          <cell r="H2161" t="str">
            <v>Труба б/ш 168х14-13ХФА+32х3-АП4 ППУ СтО</v>
          </cell>
          <cell r="J2161" t="str">
            <v>ЮР-5</v>
          </cell>
          <cell r="K2161">
            <v>7.3999999999999996E-2</v>
          </cell>
          <cell r="L2161" t="str">
            <v>Т</v>
          </cell>
          <cell r="M2161">
            <v>96997.5</v>
          </cell>
          <cell r="N2161">
            <v>43545</v>
          </cell>
          <cell r="O2161">
            <v>54489</v>
          </cell>
        </row>
        <row r="2162">
          <cell r="G2162">
            <v>1436521</v>
          </cell>
          <cell r="H2162" t="str">
            <v>Труба б/ш 168х14-13ХФА+32х3-АП4 ППУ СтО</v>
          </cell>
          <cell r="J2162" t="str">
            <v>ЮР-5</v>
          </cell>
          <cell r="K2162">
            <v>0.24199999999999999</v>
          </cell>
          <cell r="L2162" t="str">
            <v>Т</v>
          </cell>
          <cell r="M2162">
            <v>96997.5</v>
          </cell>
          <cell r="N2162">
            <v>43545</v>
          </cell>
          <cell r="O2162">
            <v>54489</v>
          </cell>
        </row>
        <row r="2163">
          <cell r="G2163">
            <v>2441689</v>
          </cell>
          <cell r="H2163" t="str">
            <v>Труба б/ш антк/п 114х8-09Г2С 2У</v>
          </cell>
          <cell r="J2163" t="str">
            <v>ЮР-5</v>
          </cell>
          <cell r="K2163">
            <v>7.2999999999999995E-2</v>
          </cell>
          <cell r="L2163" t="str">
            <v>Т</v>
          </cell>
          <cell r="M2163">
            <v>121759.83</v>
          </cell>
          <cell r="N2163">
            <v>43738</v>
          </cell>
          <cell r="O2163">
            <v>34601</v>
          </cell>
        </row>
        <row r="2164">
          <cell r="G2164">
            <v>2441689</v>
          </cell>
          <cell r="H2164" t="str">
            <v>Труба б/ш антк/п 114х8-09Г2С 2У</v>
          </cell>
          <cell r="J2164" t="str">
            <v>ЮР-5</v>
          </cell>
          <cell r="K2164">
            <v>4.4999999999999998E-2</v>
          </cell>
          <cell r="L2164" t="str">
            <v>Т</v>
          </cell>
          <cell r="M2164">
            <v>121759.83</v>
          </cell>
          <cell r="N2164">
            <v>43738</v>
          </cell>
          <cell r="O2164">
            <v>34601</v>
          </cell>
        </row>
        <row r="2165">
          <cell r="G2165">
            <v>2396565</v>
          </cell>
          <cell r="H2165" t="str">
            <v>Труба б/ш г/д антк/п 114х8 В ст09Г2С 2 У</v>
          </cell>
          <cell r="J2165" t="str">
            <v>ЮР-5</v>
          </cell>
          <cell r="K2165">
            <v>4.2000000000000003E-2</v>
          </cell>
          <cell r="L2165" t="str">
            <v>Т</v>
          </cell>
          <cell r="M2165">
            <v>112542.37</v>
          </cell>
          <cell r="N2165">
            <v>43588</v>
          </cell>
          <cell r="O2165">
            <v>34601</v>
          </cell>
        </row>
        <row r="2166">
          <cell r="G2166">
            <v>2396565</v>
          </cell>
          <cell r="H2166" t="str">
            <v>Труба б/ш г/д антк/п 114х8 В ст09Г2С 2 У</v>
          </cell>
          <cell r="J2166" t="str">
            <v>ЮР-5</v>
          </cell>
          <cell r="K2166">
            <v>0.11</v>
          </cell>
          <cell r="L2166" t="str">
            <v>Т</v>
          </cell>
          <cell r="M2166">
            <v>112542.37</v>
          </cell>
          <cell r="N2166">
            <v>43789</v>
          </cell>
          <cell r="O2166">
            <v>34601</v>
          </cell>
        </row>
        <row r="2167">
          <cell r="G2167">
            <v>2441681</v>
          </cell>
          <cell r="H2167" t="str">
            <v>Труба б/ш г/д антк/п 114х8 В ст09Г2С 2У</v>
          </cell>
          <cell r="J2167" t="str">
            <v>ЮР-5</v>
          </cell>
          <cell r="K2167">
            <v>0.25</v>
          </cell>
          <cell r="L2167" t="str">
            <v>Т</v>
          </cell>
          <cell r="M2167">
            <v>104050.48</v>
          </cell>
          <cell r="N2167">
            <v>43738</v>
          </cell>
          <cell r="O2167">
            <v>34601</v>
          </cell>
        </row>
        <row r="2168">
          <cell r="G2168">
            <v>2441681</v>
          </cell>
          <cell r="H2168" t="str">
            <v>Труба б/ш г/д антк/п 114х8 В ст09Г2С 2У</v>
          </cell>
          <cell r="J2168" t="str">
            <v>ЮР-5</v>
          </cell>
          <cell r="K2168">
            <v>0.186</v>
          </cell>
          <cell r="L2168" t="str">
            <v>Т</v>
          </cell>
          <cell r="M2168">
            <v>104052.5</v>
          </cell>
          <cell r="N2168">
            <v>43738</v>
          </cell>
          <cell r="O2168">
            <v>34601</v>
          </cell>
        </row>
        <row r="2169">
          <cell r="G2169">
            <v>2441681</v>
          </cell>
          <cell r="H2169" t="str">
            <v>Труба б/ш г/д антк/п 114х8 В ст09Г2С 2У</v>
          </cell>
          <cell r="J2169" t="str">
            <v>ЮР-5</v>
          </cell>
          <cell r="K2169">
            <v>2E-3</v>
          </cell>
          <cell r="L2169" t="str">
            <v>Т</v>
          </cell>
          <cell r="M2169">
            <v>104052.5</v>
          </cell>
          <cell r="N2169">
            <v>43738</v>
          </cell>
          <cell r="O2169">
            <v>34601</v>
          </cell>
        </row>
        <row r="2170">
          <cell r="G2170">
            <v>2596511</v>
          </cell>
          <cell r="H2170" t="str">
            <v>Труба б/ш г/д антк/п 114х8 В ст09Г2С У-3</v>
          </cell>
          <cell r="J2170" t="str">
            <v>ЮР-5</v>
          </cell>
          <cell r="K2170">
            <v>1.6E-2</v>
          </cell>
          <cell r="L2170" t="str">
            <v>Т</v>
          </cell>
          <cell r="M2170">
            <v>150000</v>
          </cell>
          <cell r="N2170">
            <v>44015</v>
          </cell>
          <cell r="O2170">
            <v>34601</v>
          </cell>
        </row>
        <row r="2171">
          <cell r="G2171">
            <v>2596511</v>
          </cell>
          <cell r="H2171" t="str">
            <v>Труба б/ш г/д антк/п 114х8 В ст09Г2С У-3</v>
          </cell>
          <cell r="J2171" t="str">
            <v>ЮР-5</v>
          </cell>
          <cell r="K2171">
            <v>0.09</v>
          </cell>
          <cell r="L2171" t="str">
            <v>Т</v>
          </cell>
          <cell r="M2171">
            <v>150000</v>
          </cell>
          <cell r="N2171">
            <v>44015</v>
          </cell>
          <cell r="O2171">
            <v>34601</v>
          </cell>
        </row>
        <row r="2172">
          <cell r="G2172">
            <v>2596511</v>
          </cell>
          <cell r="H2172" t="str">
            <v>Труба б/ш г/д антк/п 114х8 В ст09Г2С У-3</v>
          </cell>
          <cell r="J2172" t="str">
            <v>ЮР-5</v>
          </cell>
          <cell r="K2172">
            <v>0.02</v>
          </cell>
          <cell r="L2172" t="str">
            <v>Т</v>
          </cell>
          <cell r="M2172">
            <v>150000</v>
          </cell>
          <cell r="N2172">
            <v>44015</v>
          </cell>
          <cell r="O2172">
            <v>34601</v>
          </cell>
        </row>
        <row r="2173">
          <cell r="G2173">
            <v>1200611</v>
          </cell>
          <cell r="H2173" t="str">
            <v>Труба б/ш г/д 114Х5 В ст20</v>
          </cell>
          <cell r="J2173" t="str">
            <v>ЮР-5</v>
          </cell>
          <cell r="K2173">
            <v>0.14199999999999999</v>
          </cell>
          <cell r="L2173" t="str">
            <v>Т</v>
          </cell>
          <cell r="M2173">
            <v>73000</v>
          </cell>
          <cell r="N2173">
            <v>43190</v>
          </cell>
          <cell r="O2173">
            <v>28996</v>
          </cell>
        </row>
        <row r="2174">
          <cell r="G2174">
            <v>1032999</v>
          </cell>
          <cell r="H2174" t="str">
            <v>Труба б/ш г/д 168Х6 В ст09Г2С</v>
          </cell>
          <cell r="J2174" t="str">
            <v>ЮР-5</v>
          </cell>
          <cell r="K2174">
            <v>0.13</v>
          </cell>
          <cell r="L2174" t="str">
            <v>Т</v>
          </cell>
          <cell r="M2174">
            <v>46610.21</v>
          </cell>
          <cell r="N2174">
            <v>41972</v>
          </cell>
          <cell r="O2174">
            <v>34642</v>
          </cell>
        </row>
        <row r="2175">
          <cell r="G2175">
            <v>1032999</v>
          </cell>
          <cell r="H2175" t="str">
            <v>Труба б/ш г/д 168Х6 В ст09Г2С</v>
          </cell>
          <cell r="J2175" t="str">
            <v>ЮР-5</v>
          </cell>
          <cell r="K2175">
            <v>0.01</v>
          </cell>
          <cell r="L2175" t="str">
            <v>Т</v>
          </cell>
          <cell r="M2175">
            <v>46610.21</v>
          </cell>
          <cell r="N2175">
            <v>41972</v>
          </cell>
          <cell r="O2175">
            <v>34642</v>
          </cell>
        </row>
        <row r="2176">
          <cell r="G2176">
            <v>1424499</v>
          </cell>
          <cell r="H2176" t="str">
            <v>Труба б/ш г/д 273Х12 В ст09Г2С</v>
          </cell>
          <cell r="J2176" t="str">
            <v>ЮР-5</v>
          </cell>
          <cell r="K2176">
            <v>10.773999999999999</v>
          </cell>
          <cell r="L2176" t="str">
            <v>Т</v>
          </cell>
          <cell r="M2176">
            <v>46610.16</v>
          </cell>
          <cell r="N2176">
            <v>42033</v>
          </cell>
          <cell r="O2176">
            <v>37737</v>
          </cell>
        </row>
        <row r="2177">
          <cell r="G2177">
            <v>1424499</v>
          </cell>
          <cell r="H2177" t="str">
            <v>Труба б/ш г/д 273Х12 В ст09Г2С</v>
          </cell>
          <cell r="J2177" t="str">
            <v>ЮР-5</v>
          </cell>
          <cell r="K2177">
            <v>0.23300000000000001</v>
          </cell>
          <cell r="L2177" t="str">
            <v>Т</v>
          </cell>
          <cell r="M2177">
            <v>46610.16</v>
          </cell>
          <cell r="N2177">
            <v>42033</v>
          </cell>
          <cell r="O2177">
            <v>37737</v>
          </cell>
        </row>
        <row r="2178">
          <cell r="G2178">
            <v>1424499</v>
          </cell>
          <cell r="H2178" t="str">
            <v>Труба б/ш г/д 273Х12 В ст09Г2С</v>
          </cell>
          <cell r="J2178" t="str">
            <v>ЮР-5</v>
          </cell>
          <cell r="K2178">
            <v>1.734</v>
          </cell>
          <cell r="L2178" t="str">
            <v>Т</v>
          </cell>
          <cell r="M2178">
            <v>46610.16</v>
          </cell>
          <cell r="N2178">
            <v>42033</v>
          </cell>
          <cell r="O2178">
            <v>37737</v>
          </cell>
        </row>
        <row r="2179">
          <cell r="G2179">
            <v>1962227</v>
          </cell>
          <cell r="H2179" t="str">
            <v>Труба б/ш г/д 426Х10 В ст09Г2С</v>
          </cell>
          <cell r="J2179" t="str">
            <v>ЮР-5</v>
          </cell>
          <cell r="K2179">
            <v>0.33500000000000002</v>
          </cell>
          <cell r="L2179" t="str">
            <v>Т</v>
          </cell>
          <cell r="M2179">
            <v>41694.92</v>
          </cell>
          <cell r="N2179">
            <v>42795</v>
          </cell>
          <cell r="O2179">
            <v>35782</v>
          </cell>
        </row>
        <row r="2180">
          <cell r="G2180">
            <v>1962227</v>
          </cell>
          <cell r="H2180" t="str">
            <v>Труба б/ш г/д 426Х10 В ст09Г2С</v>
          </cell>
          <cell r="J2180" t="str">
            <v>ЮР-5</v>
          </cell>
          <cell r="K2180">
            <v>0.88700000000000001</v>
          </cell>
          <cell r="L2180" t="str">
            <v>Т</v>
          </cell>
          <cell r="M2180">
            <v>41694.92</v>
          </cell>
          <cell r="N2180">
            <v>42795</v>
          </cell>
          <cell r="O2180">
            <v>35782</v>
          </cell>
        </row>
        <row r="2181">
          <cell r="G2181">
            <v>1962227</v>
          </cell>
          <cell r="H2181" t="str">
            <v>Труба б/ш г/д 426Х10 В ст09Г2С</v>
          </cell>
          <cell r="J2181" t="str">
            <v>ЮР-5</v>
          </cell>
          <cell r="K2181">
            <v>1.206</v>
          </cell>
          <cell r="L2181" t="str">
            <v>Т</v>
          </cell>
          <cell r="M2181">
            <v>41694.92</v>
          </cell>
          <cell r="N2181">
            <v>42826</v>
          </cell>
          <cell r="O2181">
            <v>35782</v>
          </cell>
        </row>
        <row r="2182">
          <cell r="G2182">
            <v>1962227</v>
          </cell>
          <cell r="H2182" t="str">
            <v>Труба б/ш г/д 426Х10 В ст09Г2С</v>
          </cell>
          <cell r="J2182" t="str">
            <v>ЮР-5</v>
          </cell>
          <cell r="K2182">
            <v>0.70499999999999996</v>
          </cell>
          <cell r="L2182" t="str">
            <v>Т</v>
          </cell>
          <cell r="M2182">
            <v>38898.31</v>
          </cell>
          <cell r="N2182">
            <v>42659</v>
          </cell>
          <cell r="O2182">
            <v>35782</v>
          </cell>
        </row>
        <row r="2183">
          <cell r="G2183">
            <v>1962227</v>
          </cell>
          <cell r="H2183" t="str">
            <v>Труба б/ш г/д 426Х10 В ст09Г2С</v>
          </cell>
          <cell r="J2183" t="str">
            <v>ЮР-5</v>
          </cell>
          <cell r="K2183">
            <v>0.115</v>
          </cell>
          <cell r="L2183" t="str">
            <v>Т</v>
          </cell>
          <cell r="M2183">
            <v>38898.35</v>
          </cell>
          <cell r="N2183">
            <v>42659</v>
          </cell>
          <cell r="O2183">
            <v>35782</v>
          </cell>
        </row>
        <row r="2184">
          <cell r="G2184">
            <v>1962227</v>
          </cell>
          <cell r="H2184" t="str">
            <v>Труба б/ш г/д 426Х10 В ст09Г2С</v>
          </cell>
          <cell r="J2184" t="str">
            <v>ЮР-5</v>
          </cell>
          <cell r="K2184">
            <v>0.24</v>
          </cell>
          <cell r="L2184" t="str">
            <v>Т</v>
          </cell>
          <cell r="M2184">
            <v>38898.29</v>
          </cell>
          <cell r="N2184">
            <v>42659</v>
          </cell>
          <cell r="O2184">
            <v>35782</v>
          </cell>
        </row>
        <row r="2185">
          <cell r="G2185">
            <v>1741727</v>
          </cell>
          <cell r="H2185" t="str">
            <v>Труба б/ш г/д антк/п 114х8-13ХФА 2 У</v>
          </cell>
          <cell r="J2185" t="str">
            <v>ЮР-5</v>
          </cell>
          <cell r="K2185">
            <v>1.22</v>
          </cell>
          <cell r="L2185" t="str">
            <v>Т</v>
          </cell>
          <cell r="M2185">
            <v>108474.58</v>
          </cell>
          <cell r="N2185">
            <v>42829</v>
          </cell>
          <cell r="O2185">
            <v>52078</v>
          </cell>
        </row>
        <row r="2186">
          <cell r="G2186">
            <v>1741727</v>
          </cell>
          <cell r="H2186" t="str">
            <v>Труба б/ш г/д антк/п 114х8-13ХФА 2 У</v>
          </cell>
          <cell r="J2186" t="str">
            <v>ЮР-5</v>
          </cell>
          <cell r="K2186">
            <v>0.06</v>
          </cell>
          <cell r="L2186" t="str">
            <v>Т</v>
          </cell>
          <cell r="M2186">
            <v>108474.6</v>
          </cell>
          <cell r="N2186">
            <v>42829</v>
          </cell>
          <cell r="O2186">
            <v>52078</v>
          </cell>
        </row>
        <row r="2187">
          <cell r="G2187">
            <v>1741727</v>
          </cell>
          <cell r="H2187" t="str">
            <v>Труба б/ш г/д антк/п 114х8-13ХФА 2 У</v>
          </cell>
          <cell r="J2187" t="str">
            <v>ЮР-5</v>
          </cell>
          <cell r="K2187">
            <v>6.0000000000000001E-3</v>
          </cell>
          <cell r="L2187" t="str">
            <v>Т</v>
          </cell>
          <cell r="M2187">
            <v>108474.6</v>
          </cell>
          <cell r="N2187">
            <v>42829</v>
          </cell>
          <cell r="O2187">
            <v>52078</v>
          </cell>
        </row>
        <row r="2188">
          <cell r="G2188">
            <v>2106313</v>
          </cell>
          <cell r="H2188" t="str">
            <v>Труба б/ш г/д антк/п 114х8-13ХФА 2 У</v>
          </cell>
          <cell r="J2188" t="str">
            <v>ЮР-5</v>
          </cell>
          <cell r="K2188">
            <v>0.15</v>
          </cell>
          <cell r="L2188" t="str">
            <v>Т</v>
          </cell>
          <cell r="M2188">
            <v>100107.66</v>
          </cell>
          <cell r="N2188">
            <v>43412</v>
          </cell>
          <cell r="O2188">
            <v>52078</v>
          </cell>
        </row>
        <row r="2189">
          <cell r="G2189">
            <v>2106313</v>
          </cell>
          <cell r="H2189" t="str">
            <v>Труба б/ш г/д антк/п 114х8-13ХФА 2 У</v>
          </cell>
          <cell r="J2189" t="str">
            <v>ЮР-5</v>
          </cell>
          <cell r="K2189">
            <v>4.2000000000000003E-2</v>
          </cell>
          <cell r="L2189" t="str">
            <v>Т</v>
          </cell>
          <cell r="M2189">
            <v>100107.66</v>
          </cell>
          <cell r="N2189">
            <v>43412</v>
          </cell>
          <cell r="O2189">
            <v>52078</v>
          </cell>
        </row>
        <row r="2190">
          <cell r="G2190">
            <v>1356132</v>
          </cell>
          <cell r="H2190" t="str">
            <v>Труба б/ш г/д антк/п 426х8-13ХФА У 3</v>
          </cell>
          <cell r="J2190" t="str">
            <v>ЮР-5</v>
          </cell>
          <cell r="K2190">
            <v>0.377</v>
          </cell>
          <cell r="L2190" t="str">
            <v>Т</v>
          </cell>
          <cell r="M2190">
            <v>95000</v>
          </cell>
          <cell r="N2190">
            <v>42248</v>
          </cell>
          <cell r="O2190">
            <v>34327</v>
          </cell>
        </row>
        <row r="2191">
          <cell r="G2191">
            <v>1356132</v>
          </cell>
          <cell r="H2191" t="str">
            <v>Труба б/ш г/д антк/п 426х8-13ХФА У 3</v>
          </cell>
          <cell r="J2191" t="str">
            <v>ЮР-5</v>
          </cell>
          <cell r="K2191">
            <v>0.247</v>
          </cell>
          <cell r="L2191" t="str">
            <v>Т</v>
          </cell>
          <cell r="M2191">
            <v>95000</v>
          </cell>
          <cell r="N2191">
            <v>42248</v>
          </cell>
          <cell r="O2191">
            <v>34327</v>
          </cell>
        </row>
        <row r="2192">
          <cell r="G2192">
            <v>1356132</v>
          </cell>
          <cell r="H2192" t="str">
            <v>Труба б/ш г/д антк/п 426х8-13ХФА У 3</v>
          </cell>
          <cell r="J2192" t="str">
            <v>ЮР-5</v>
          </cell>
          <cell r="K2192">
            <v>0.19600000000000001</v>
          </cell>
          <cell r="L2192" t="str">
            <v>Т</v>
          </cell>
          <cell r="M2192">
            <v>95000</v>
          </cell>
          <cell r="N2192">
            <v>42248</v>
          </cell>
          <cell r="O2192">
            <v>34327</v>
          </cell>
        </row>
        <row r="2193">
          <cell r="G2193">
            <v>2065168</v>
          </cell>
          <cell r="H2193" t="str">
            <v>Труба прямоугольная 180Х150Х8 ст20</v>
          </cell>
          <cell r="J2193" t="str">
            <v>ЮР-5</v>
          </cell>
          <cell r="K2193">
            <v>5.3999999999999999E-2</v>
          </cell>
          <cell r="L2193" t="str">
            <v>Т</v>
          </cell>
          <cell r="M2193">
            <v>63182.21</v>
          </cell>
          <cell r="N2193">
            <v>43282</v>
          </cell>
          <cell r="O2193">
            <v>6973</v>
          </cell>
        </row>
        <row r="2194">
          <cell r="G2194">
            <v>2065168</v>
          </cell>
          <cell r="H2194" t="str">
            <v>Труба прямоугольная 180Х150Х8 ст20</v>
          </cell>
          <cell r="J2194" t="str">
            <v>ЮР-5</v>
          </cell>
          <cell r="K2194">
            <v>0.44</v>
          </cell>
          <cell r="L2194" t="str">
            <v>Т</v>
          </cell>
          <cell r="M2194">
            <v>63182.21</v>
          </cell>
          <cell r="N2194">
            <v>43282</v>
          </cell>
          <cell r="O2194">
            <v>6973</v>
          </cell>
        </row>
        <row r="2195">
          <cell r="G2195">
            <v>1853486</v>
          </cell>
          <cell r="H2195" t="str">
            <v>Труба реставрированная 1-273х5 ст3сп</v>
          </cell>
          <cell r="J2195" t="str">
            <v>ЮР-5</v>
          </cell>
          <cell r="K2195">
            <v>1.82</v>
          </cell>
          <cell r="L2195" t="str">
            <v>Т</v>
          </cell>
          <cell r="M2195">
            <v>40677.96</v>
          </cell>
          <cell r="N2195">
            <v>42478</v>
          </cell>
          <cell r="O2195">
            <v>17750</v>
          </cell>
        </row>
        <row r="2196">
          <cell r="G2196">
            <v>1853486</v>
          </cell>
          <cell r="H2196" t="str">
            <v>Труба реставрированная 1-273х5 ст3сп</v>
          </cell>
          <cell r="J2196" t="str">
            <v>ЮР-5</v>
          </cell>
          <cell r="K2196">
            <v>9.8000000000000004E-2</v>
          </cell>
          <cell r="L2196" t="str">
            <v>Т</v>
          </cell>
          <cell r="M2196">
            <v>40677.96</v>
          </cell>
          <cell r="N2196">
            <v>42478</v>
          </cell>
          <cell r="O2196">
            <v>17750</v>
          </cell>
        </row>
        <row r="2197">
          <cell r="G2197">
            <v>1962156</v>
          </cell>
          <cell r="H2197" t="str">
            <v>Труба реставрированная 1-377х12 ст09Г2С</v>
          </cell>
          <cell r="J2197" t="str">
            <v>ЮР-5</v>
          </cell>
          <cell r="K2197">
            <v>1.806</v>
          </cell>
          <cell r="L2197" t="str">
            <v>Т</v>
          </cell>
          <cell r="M2197">
            <v>49152.54</v>
          </cell>
          <cell r="N2197">
            <v>42889</v>
          </cell>
          <cell r="O2197">
            <v>13797</v>
          </cell>
        </row>
        <row r="2198">
          <cell r="G2198">
            <v>1880402</v>
          </cell>
          <cell r="H2198" t="str">
            <v>Труба реставрированная 1-426х10 ст09Г2С</v>
          </cell>
          <cell r="J2198" t="str">
            <v>ЮР-5</v>
          </cell>
          <cell r="K2198">
            <v>5.2999999999999999E-2</v>
          </cell>
          <cell r="L2198" t="str">
            <v>Т</v>
          </cell>
          <cell r="M2198">
            <v>47796.6</v>
          </cell>
          <cell r="N2198">
            <v>42418</v>
          </cell>
          <cell r="O2198">
            <v>11342</v>
          </cell>
        </row>
        <row r="2199">
          <cell r="G2199">
            <v>1880402</v>
          </cell>
          <cell r="H2199" t="str">
            <v>Труба реставрированная 1-426х10 ст09Г2С</v>
          </cell>
          <cell r="J2199" t="str">
            <v>ЮР-5</v>
          </cell>
          <cell r="K2199">
            <v>3.5999999999999997E-2</v>
          </cell>
          <cell r="L2199" t="str">
            <v>Т</v>
          </cell>
          <cell r="M2199">
            <v>47796.61</v>
          </cell>
          <cell r="N2199">
            <v>42486</v>
          </cell>
          <cell r="O2199">
            <v>11342</v>
          </cell>
        </row>
        <row r="2200">
          <cell r="G2200">
            <v>1880402</v>
          </cell>
          <cell r="H2200" t="str">
            <v>Труба реставрированная 1-426х10 ст09Г2С</v>
          </cell>
          <cell r="J2200" t="str">
            <v>ЮР-5</v>
          </cell>
          <cell r="K2200">
            <v>2.5999999999999999E-2</v>
          </cell>
          <cell r="L2200" t="str">
            <v>Т</v>
          </cell>
          <cell r="M2200">
            <v>47796.61</v>
          </cell>
          <cell r="N2200">
            <v>42486</v>
          </cell>
          <cell r="O2200">
            <v>11342</v>
          </cell>
        </row>
        <row r="2201">
          <cell r="G2201">
            <v>1880402</v>
          </cell>
          <cell r="H2201" t="str">
            <v>Труба реставрированная 1-426х10 ст09Г2С</v>
          </cell>
          <cell r="J2201" t="str">
            <v>ЮР-5</v>
          </cell>
          <cell r="K2201">
            <v>0.41799999999999998</v>
          </cell>
          <cell r="L2201" t="str">
            <v>Т</v>
          </cell>
          <cell r="M2201">
            <v>47796.6</v>
          </cell>
          <cell r="N2201">
            <v>42418</v>
          </cell>
          <cell r="O2201">
            <v>11342</v>
          </cell>
        </row>
        <row r="2202">
          <cell r="G2202">
            <v>2320222</v>
          </cell>
          <cell r="H2202" t="str">
            <v>Труба реставрированная 1-426х9 09Г2С-12</v>
          </cell>
          <cell r="J2202" t="str">
            <v>ЮР-5</v>
          </cell>
          <cell r="K2202">
            <v>0.64300000000000002</v>
          </cell>
          <cell r="L2202" t="str">
            <v>Т</v>
          </cell>
          <cell r="M2202">
            <v>57627.12</v>
          </cell>
          <cell r="N2202">
            <v>43528</v>
          </cell>
          <cell r="O2202">
            <v>11342</v>
          </cell>
        </row>
        <row r="2203">
          <cell r="G2203">
            <v>1872221</v>
          </cell>
          <cell r="H2203" t="str">
            <v>Труба э/св 102х4 В ст3пс</v>
          </cell>
          <cell r="J2203" t="str">
            <v>ЮР-5</v>
          </cell>
          <cell r="K2203">
            <v>2E-3</v>
          </cell>
          <cell r="L2203" t="str">
            <v>Т</v>
          </cell>
          <cell r="M2203">
            <v>61900</v>
          </cell>
          <cell r="N2203">
            <v>43252</v>
          </cell>
          <cell r="O2203">
            <v>2712</v>
          </cell>
        </row>
        <row r="2204">
          <cell r="G2204">
            <v>1872221</v>
          </cell>
          <cell r="H2204" t="str">
            <v>Труба э/св 102х4 В ст3пс</v>
          </cell>
          <cell r="J2204" t="str">
            <v>ЮР-5</v>
          </cell>
          <cell r="K2204">
            <v>4.1000000000000002E-2</v>
          </cell>
          <cell r="L2204" t="str">
            <v>Т</v>
          </cell>
          <cell r="M2204">
            <v>61413.49</v>
          </cell>
          <cell r="N2204">
            <v>43592</v>
          </cell>
          <cell r="O2204">
            <v>2712</v>
          </cell>
        </row>
        <row r="2205">
          <cell r="G2205">
            <v>1872221</v>
          </cell>
          <cell r="H2205" t="str">
            <v>Труба э/св 102х4 В ст3пс</v>
          </cell>
          <cell r="J2205" t="str">
            <v>ЮР-5</v>
          </cell>
          <cell r="K2205">
            <v>2E-3</v>
          </cell>
          <cell r="L2205" t="str">
            <v>Т</v>
          </cell>
          <cell r="M2205">
            <v>61413.49</v>
          </cell>
          <cell r="N2205">
            <v>43592</v>
          </cell>
          <cell r="O2205">
            <v>2712</v>
          </cell>
        </row>
        <row r="2206">
          <cell r="G2206">
            <v>1872221</v>
          </cell>
          <cell r="H2206" t="str">
            <v>Труба э/св 102х4 В ст3пс</v>
          </cell>
          <cell r="J2206" t="str">
            <v>ЮР-5</v>
          </cell>
          <cell r="K2206">
            <v>1.4E-2</v>
          </cell>
          <cell r="L2206" t="str">
            <v>Т</v>
          </cell>
          <cell r="M2206">
            <v>56000</v>
          </cell>
          <cell r="N2206">
            <v>43715</v>
          </cell>
          <cell r="O2206">
            <v>2712</v>
          </cell>
        </row>
        <row r="2207">
          <cell r="G2207">
            <v>1872221</v>
          </cell>
          <cell r="H2207" t="str">
            <v>Труба э/св 102х4 В ст3пс</v>
          </cell>
          <cell r="J2207" t="str">
            <v>ЮР-5</v>
          </cell>
          <cell r="K2207">
            <v>2.7E-2</v>
          </cell>
          <cell r="L2207" t="str">
            <v>Т</v>
          </cell>
          <cell r="M2207">
            <v>56000</v>
          </cell>
          <cell r="N2207">
            <v>43715</v>
          </cell>
          <cell r="O2207">
            <v>2712</v>
          </cell>
        </row>
        <row r="2208">
          <cell r="G2208">
            <v>1067154</v>
          </cell>
          <cell r="H2208" t="str">
            <v>Труба э/св 114х5 В ст3сп5</v>
          </cell>
          <cell r="J2208" t="str">
            <v>ЮР-5</v>
          </cell>
          <cell r="K2208">
            <v>6.7000000000000004E-2</v>
          </cell>
          <cell r="L2208" t="str">
            <v>Т</v>
          </cell>
          <cell r="M2208">
            <v>37457.61</v>
          </cell>
          <cell r="N2208">
            <v>41990</v>
          </cell>
          <cell r="O2208">
            <v>2712</v>
          </cell>
        </row>
        <row r="2209">
          <cell r="G2209">
            <v>1076405</v>
          </cell>
          <cell r="H2209" t="str">
            <v>Труба э/св 426х10 В ст09Г2С</v>
          </cell>
          <cell r="J2209" t="str">
            <v>ЮР-5</v>
          </cell>
          <cell r="K2209">
            <v>2.89</v>
          </cell>
          <cell r="L2209" t="str">
            <v>Т</v>
          </cell>
          <cell r="M2209">
            <v>34449.15</v>
          </cell>
          <cell r="N2209">
            <v>41902</v>
          </cell>
          <cell r="O2209">
            <v>18328</v>
          </cell>
        </row>
        <row r="2210">
          <cell r="G2210">
            <v>1076405</v>
          </cell>
          <cell r="H2210" t="str">
            <v>Труба э/св 426х10 В ст09Г2С</v>
          </cell>
          <cell r="J2210" t="str">
            <v>ЮР-5</v>
          </cell>
          <cell r="K2210">
            <v>3.7730000000000001</v>
          </cell>
          <cell r="L2210" t="str">
            <v>Т</v>
          </cell>
          <cell r="M2210">
            <v>34449.15</v>
          </cell>
          <cell r="N2210">
            <v>41899</v>
          </cell>
          <cell r="O2210">
            <v>18328</v>
          </cell>
        </row>
        <row r="2211">
          <cell r="G2211">
            <v>1076405</v>
          </cell>
          <cell r="H2211" t="str">
            <v>Труба э/св 426х10 В ст09Г2С</v>
          </cell>
          <cell r="J2211" t="str">
            <v>ЮР-5</v>
          </cell>
          <cell r="K2211">
            <v>5.3999999999999999E-2</v>
          </cell>
          <cell r="L2211" t="str">
            <v>Т</v>
          </cell>
          <cell r="M2211">
            <v>35423.699999999997</v>
          </cell>
          <cell r="N2211">
            <v>41919</v>
          </cell>
          <cell r="O2211">
            <v>18328</v>
          </cell>
        </row>
        <row r="2212">
          <cell r="G2212">
            <v>1076405</v>
          </cell>
          <cell r="H2212" t="str">
            <v>Труба э/св 426х10 В ст09Г2С</v>
          </cell>
          <cell r="J2212" t="str">
            <v>ЮР-5</v>
          </cell>
          <cell r="K2212">
            <v>2.1669999999999998</v>
          </cell>
          <cell r="L2212" t="str">
            <v>Т</v>
          </cell>
          <cell r="M2212">
            <v>34449.15</v>
          </cell>
          <cell r="N2212">
            <v>41912</v>
          </cell>
          <cell r="O2212">
            <v>18328</v>
          </cell>
        </row>
        <row r="2213">
          <cell r="G2213">
            <v>1845828</v>
          </cell>
          <cell r="H2213" t="str">
            <v>Труба э/св 426х10 В ст09Г2С-12</v>
          </cell>
          <cell r="J2213" t="str">
            <v>ЮР-5</v>
          </cell>
          <cell r="K2213">
            <v>0.44</v>
          </cell>
          <cell r="L2213" t="str">
            <v>Т</v>
          </cell>
          <cell r="M2213">
            <v>45417.37</v>
          </cell>
          <cell r="N2213">
            <v>43197</v>
          </cell>
          <cell r="O2213">
            <v>18328</v>
          </cell>
        </row>
        <row r="2214">
          <cell r="G2214">
            <v>1845828</v>
          </cell>
          <cell r="H2214" t="str">
            <v>Труба э/св 426х10 В ст09Г2С-12</v>
          </cell>
          <cell r="J2214" t="str">
            <v>ЮР-5</v>
          </cell>
          <cell r="K2214">
            <v>0.56699999999999995</v>
          </cell>
          <cell r="L2214" t="str">
            <v>Т</v>
          </cell>
          <cell r="M2214">
            <v>45417.37</v>
          </cell>
          <cell r="N2214">
            <v>43197</v>
          </cell>
          <cell r="O2214">
            <v>18328</v>
          </cell>
        </row>
        <row r="2215">
          <cell r="G2215">
            <v>1036825</v>
          </cell>
          <cell r="H2215" t="str">
            <v>Труба э/св 426х6 В ст20</v>
          </cell>
          <cell r="J2215" t="str">
            <v>ЮР-5</v>
          </cell>
          <cell r="K2215">
            <v>0.20200000000000001</v>
          </cell>
          <cell r="L2215" t="str">
            <v>Т</v>
          </cell>
          <cell r="M2215">
            <v>47737.279999999999</v>
          </cell>
          <cell r="N2215">
            <v>43018</v>
          </cell>
          <cell r="O2215">
            <v>17959</v>
          </cell>
        </row>
        <row r="2216">
          <cell r="G2216">
            <v>1347560</v>
          </cell>
          <cell r="H2216" t="str">
            <v>Труба э/св 426х8 В ст09Г2С</v>
          </cell>
          <cell r="J2216" t="str">
            <v>ЮР-5</v>
          </cell>
          <cell r="K2216">
            <v>0.46400000000000002</v>
          </cell>
          <cell r="L2216" t="str">
            <v>Т</v>
          </cell>
          <cell r="M2216">
            <v>58000</v>
          </cell>
          <cell r="N2216">
            <v>44035</v>
          </cell>
          <cell r="O2216">
            <v>18339</v>
          </cell>
        </row>
        <row r="2217">
          <cell r="G2217">
            <v>1347560</v>
          </cell>
          <cell r="H2217" t="str">
            <v>Труба э/св 426х8 В ст09Г2С</v>
          </cell>
          <cell r="J2217" t="str">
            <v>ЮР-5</v>
          </cell>
          <cell r="K2217">
            <v>1.4890000000000001</v>
          </cell>
          <cell r="L2217" t="str">
            <v>Т</v>
          </cell>
          <cell r="M2217">
            <v>58000</v>
          </cell>
          <cell r="N2217">
            <v>44035</v>
          </cell>
          <cell r="O2217">
            <v>18339</v>
          </cell>
        </row>
        <row r="2218">
          <cell r="G2218">
            <v>1347560</v>
          </cell>
          <cell r="H2218" t="str">
            <v>Труба э/св 426х8 В ст09Г2С</v>
          </cell>
          <cell r="J2218" t="str">
            <v>ЮР-5</v>
          </cell>
          <cell r="K2218">
            <v>0.13300000000000001</v>
          </cell>
          <cell r="L2218" t="str">
            <v>Т</v>
          </cell>
          <cell r="M2218">
            <v>71666.62</v>
          </cell>
          <cell r="N2218">
            <v>43689</v>
          </cell>
          <cell r="O2218">
            <v>18339</v>
          </cell>
        </row>
        <row r="2219">
          <cell r="G2219">
            <v>1347560</v>
          </cell>
          <cell r="H2219" t="str">
            <v>Труба э/св 426х8 В ст09Г2С</v>
          </cell>
          <cell r="J2219" t="str">
            <v>ЮР-5</v>
          </cell>
          <cell r="K2219">
            <v>0.42599999999999999</v>
          </cell>
          <cell r="L2219" t="str">
            <v>Т</v>
          </cell>
          <cell r="M2219">
            <v>60969.86</v>
          </cell>
          <cell r="N2219">
            <v>43634</v>
          </cell>
          <cell r="O2219">
            <v>18339</v>
          </cell>
        </row>
        <row r="2220">
          <cell r="G2220">
            <v>10016147</v>
          </cell>
          <cell r="H2220" t="str">
            <v>Тр-Т-ЭП-426х9-К52-0.Б-0-УХЛ</v>
          </cell>
          <cell r="J2220" t="str">
            <v>ЮР-5</v>
          </cell>
          <cell r="K2220">
            <v>0.61399999999999999</v>
          </cell>
          <cell r="L2220" t="str">
            <v>Т</v>
          </cell>
          <cell r="M2220">
            <v>89605.99</v>
          </cell>
          <cell r="N2220">
            <v>44095</v>
          </cell>
          <cell r="O2220">
            <v>51754</v>
          </cell>
        </row>
        <row r="2221">
          <cell r="G2221">
            <v>2140728</v>
          </cell>
          <cell r="H2221" t="str">
            <v>Труба э/св антк/п 426Х8 В ст09Г2С У 3</v>
          </cell>
          <cell r="J2221" t="str">
            <v>ЮР-5</v>
          </cell>
          <cell r="K2221">
            <v>0.499</v>
          </cell>
          <cell r="L2221" t="str">
            <v>Т</v>
          </cell>
          <cell r="M2221">
            <v>61758</v>
          </cell>
          <cell r="N2221">
            <v>43708</v>
          </cell>
          <cell r="O2221">
            <v>34894</v>
          </cell>
        </row>
        <row r="2222">
          <cell r="G2222">
            <v>1865002</v>
          </cell>
          <cell r="H2222" t="str">
            <v>Труба э/св н/п 426х8-ТВЧ-К52-13ХФА-ТО</v>
          </cell>
          <cell r="J2222" t="str">
            <v>ЮР-5</v>
          </cell>
          <cell r="K2222">
            <v>0.61599999999999999</v>
          </cell>
          <cell r="L2222" t="str">
            <v>Т</v>
          </cell>
          <cell r="M2222">
            <v>58060.160000000003</v>
          </cell>
          <cell r="N2222">
            <v>42464</v>
          </cell>
          <cell r="O2222">
            <v>41725</v>
          </cell>
        </row>
        <row r="2223">
          <cell r="G2223">
            <v>1865002</v>
          </cell>
          <cell r="H2223" t="str">
            <v>Труба э/св н/п 426х8-ТВЧ-К52-13ХФА-ТО</v>
          </cell>
          <cell r="J2223" t="str">
            <v>ЮР-5</v>
          </cell>
          <cell r="K2223">
            <v>0.86399999999999999</v>
          </cell>
          <cell r="L2223" t="str">
            <v>Т</v>
          </cell>
          <cell r="M2223">
            <v>58060.160000000003</v>
          </cell>
          <cell r="N2223">
            <v>42464</v>
          </cell>
          <cell r="O2223">
            <v>41725</v>
          </cell>
        </row>
        <row r="2224">
          <cell r="G2224">
            <v>1865002</v>
          </cell>
          <cell r="H2224" t="str">
            <v>Труба э/св н/п 426х8-ТВЧ-К52-13ХФА-ТО</v>
          </cell>
          <cell r="J2224" t="str">
            <v>ЮР-5</v>
          </cell>
          <cell r="K2224">
            <v>1.8049999999999999</v>
          </cell>
          <cell r="L2224" t="str">
            <v>Т</v>
          </cell>
          <cell r="M2224">
            <v>58060.160000000003</v>
          </cell>
          <cell r="N2224">
            <v>42464</v>
          </cell>
          <cell r="O2224">
            <v>41725</v>
          </cell>
        </row>
        <row r="2225">
          <cell r="G2225">
            <v>1865002</v>
          </cell>
          <cell r="H2225" t="str">
            <v>Труба э/св н/п 426х8-ТВЧ-К52-13ХФА-ТО</v>
          </cell>
          <cell r="J2225" t="str">
            <v>ЮР-5</v>
          </cell>
          <cell r="K2225">
            <v>9.5000000000000001E-2</v>
          </cell>
          <cell r="L2225" t="str">
            <v>Т</v>
          </cell>
          <cell r="M2225">
            <v>58060.160000000003</v>
          </cell>
          <cell r="N2225">
            <v>42464</v>
          </cell>
          <cell r="O2225">
            <v>41725</v>
          </cell>
        </row>
        <row r="2226">
          <cell r="G2226">
            <v>1865002</v>
          </cell>
          <cell r="H2226" t="str">
            <v>Труба э/св н/п 426х8-ТВЧ-К52-13ХФА-ТО</v>
          </cell>
          <cell r="J2226" t="str">
            <v>ЮР-5</v>
          </cell>
          <cell r="K2226">
            <v>2.5999999999999999E-2</v>
          </cell>
          <cell r="L2226" t="str">
            <v>Т</v>
          </cell>
          <cell r="M2226">
            <v>58060.160000000003</v>
          </cell>
          <cell r="N2226">
            <v>42464</v>
          </cell>
          <cell r="O2226">
            <v>41725</v>
          </cell>
        </row>
        <row r="2227">
          <cell r="G2227">
            <v>2500109</v>
          </cell>
          <cell r="H2227" t="str">
            <v>Труба э/св п/ш 1-377х9 ст09Г2С</v>
          </cell>
          <cell r="J2227" t="str">
            <v>ЮР-5</v>
          </cell>
          <cell r="K2227">
            <v>0.36199999999999999</v>
          </cell>
          <cell r="L2227" t="str">
            <v>Т</v>
          </cell>
          <cell r="M2227">
            <v>56666.67</v>
          </cell>
          <cell r="N2227">
            <v>43872</v>
          </cell>
          <cell r="O2227">
            <v>2712</v>
          </cell>
        </row>
        <row r="2228">
          <cell r="G2228">
            <v>2426311</v>
          </cell>
          <cell r="H2228" t="str">
            <v>ТШ 114х6(К48)-4-0,6-УХЛ НП</v>
          </cell>
          <cell r="I2228">
            <v>5.0000000000000001E-3</v>
          </cell>
          <cell r="J2228" t="str">
            <v>ЮР-5</v>
          </cell>
          <cell r="K2228">
            <v>1</v>
          </cell>
          <cell r="L2228" t="str">
            <v>ШТ</v>
          </cell>
          <cell r="M2228">
            <v>10364</v>
          </cell>
          <cell r="N2228">
            <v>43591</v>
          </cell>
          <cell r="O2228">
            <v>5765</v>
          </cell>
        </row>
        <row r="2229">
          <cell r="G2229">
            <v>1070904</v>
          </cell>
          <cell r="H2229" t="str">
            <v>Фланец плоск.привар. 1-50-16 ст09Г2С</v>
          </cell>
          <cell r="J2229" t="str">
            <v>п. Таежный</v>
          </cell>
          <cell r="K2229">
            <v>1</v>
          </cell>
          <cell r="L2229" t="str">
            <v>ШТ</v>
          </cell>
          <cell r="M2229">
            <v>653.66</v>
          </cell>
          <cell r="N2229">
            <v>44333</v>
          </cell>
          <cell r="O2229">
            <v>321</v>
          </cell>
        </row>
        <row r="2230">
          <cell r="G2230">
            <v>1046311</v>
          </cell>
          <cell r="H2230" t="str">
            <v>Фланец привар.встык 1-200-16 ст09Г2С</v>
          </cell>
          <cell r="J2230" t="str">
            <v>п. Таежный</v>
          </cell>
          <cell r="K2230">
            <v>1</v>
          </cell>
          <cell r="L2230" t="str">
            <v>ШТ</v>
          </cell>
          <cell r="M2230">
            <v>2360.0100000000002</v>
          </cell>
          <cell r="N2230">
            <v>42409</v>
          </cell>
          <cell r="O2230">
            <v>1720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view="pageBreakPreview" topLeftCell="B31" zoomScale="80" zoomScaleNormal="70" zoomScaleSheetLayoutView="80" workbookViewId="0">
      <selection activeCell="I51" sqref="I51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49.7109375" customWidth="1"/>
    <col min="5" max="5" width="8" style="17" customWidth="1"/>
    <col min="6" max="6" width="13" style="21" customWidth="1"/>
    <col min="7" max="7" width="46.28515625" customWidth="1"/>
    <col min="8" max="8" width="17" style="31" customWidth="1"/>
    <col min="9" max="9" width="69.42578125" style="22" customWidth="1"/>
    <col min="10" max="11" width="25.140625" style="21" customWidth="1"/>
    <col min="12" max="12" width="30.28515625" style="21" customWidth="1"/>
    <col min="13" max="13" width="20.85546875" customWidth="1"/>
    <col min="14" max="14" width="9.140625" customWidth="1"/>
  </cols>
  <sheetData>
    <row r="1" spans="1:13" x14ac:dyDescent="0.25">
      <c r="B1" s="1"/>
      <c r="C1" s="1"/>
      <c r="D1" s="2"/>
      <c r="E1" s="3"/>
      <c r="F1" s="4"/>
      <c r="G1" s="5"/>
      <c r="H1" s="28"/>
      <c r="I1" s="6"/>
      <c r="J1" s="4"/>
      <c r="K1" s="4"/>
      <c r="L1" s="4"/>
    </row>
    <row r="2" spans="1:13" ht="15.75" x14ac:dyDescent="0.25">
      <c r="B2" s="40" t="s">
        <v>0</v>
      </c>
      <c r="C2" s="40"/>
      <c r="D2" s="40"/>
      <c r="E2" s="41"/>
      <c r="F2" s="40"/>
      <c r="G2" s="40"/>
      <c r="H2" s="29"/>
      <c r="I2" s="8"/>
      <c r="J2" s="8"/>
      <c r="K2" s="8"/>
      <c r="L2" s="8"/>
    </row>
    <row r="3" spans="1:13" x14ac:dyDescent="0.25">
      <c r="B3" s="1"/>
      <c r="C3" s="1"/>
      <c r="D3" s="2"/>
      <c r="E3" s="3"/>
      <c r="F3" s="4"/>
      <c r="G3" s="5"/>
      <c r="H3" s="28"/>
      <c r="I3" s="6"/>
      <c r="J3" s="4"/>
      <c r="K3" s="4"/>
      <c r="L3" s="4"/>
    </row>
    <row r="4" spans="1:13" ht="15.75" x14ac:dyDescent="0.25">
      <c r="B4" s="42" t="s">
        <v>1</v>
      </c>
      <c r="C4" s="42"/>
      <c r="D4" s="42"/>
      <c r="E4" s="43"/>
      <c r="F4" s="42"/>
      <c r="G4" s="42"/>
      <c r="H4" s="42"/>
      <c r="I4" s="7"/>
      <c r="J4" s="7"/>
      <c r="K4" s="7"/>
      <c r="L4" s="7"/>
    </row>
    <row r="5" spans="1:13" x14ac:dyDescent="0.25">
      <c r="B5" s="1"/>
      <c r="C5" s="1"/>
      <c r="D5" s="2"/>
      <c r="E5" s="3"/>
      <c r="F5" s="4"/>
      <c r="G5" s="5"/>
      <c r="H5" s="28"/>
      <c r="I5" s="6"/>
      <c r="J5" s="4"/>
      <c r="K5" s="4"/>
      <c r="L5" s="4"/>
    </row>
    <row r="6" spans="1:13" ht="15.75" x14ac:dyDescent="0.25">
      <c r="B6" s="44" t="s">
        <v>54</v>
      </c>
      <c r="C6" s="44"/>
      <c r="D6" s="44"/>
      <c r="E6" s="45"/>
      <c r="F6" s="44"/>
      <c r="G6" s="44"/>
      <c r="H6" s="44"/>
      <c r="I6" s="7"/>
      <c r="J6" s="7"/>
      <c r="K6" s="7"/>
      <c r="L6" s="7"/>
    </row>
    <row r="7" spans="1:13" x14ac:dyDescent="0.25">
      <c r="B7" s="1"/>
      <c r="C7" s="1"/>
      <c r="D7" s="2"/>
      <c r="E7" s="3"/>
      <c r="F7" s="4"/>
      <c r="G7" s="5"/>
      <c r="H7" s="28"/>
      <c r="I7" s="6"/>
      <c r="J7" s="4"/>
      <c r="K7" s="4"/>
      <c r="L7" s="4"/>
    </row>
    <row r="8" spans="1:13" x14ac:dyDescent="0.25">
      <c r="B8" s="34" t="s">
        <v>13</v>
      </c>
      <c r="C8" s="35"/>
      <c r="D8" s="2"/>
      <c r="E8" s="3"/>
      <c r="F8" s="4"/>
      <c r="G8" s="5"/>
      <c r="H8" s="28"/>
      <c r="I8" s="6"/>
      <c r="J8" s="4"/>
      <c r="K8" s="4"/>
      <c r="L8" s="4"/>
    </row>
    <row r="9" spans="1:13" ht="23.25" customHeight="1" x14ac:dyDescent="0.35">
      <c r="B9" s="46" t="s">
        <v>12</v>
      </c>
      <c r="C9" s="46"/>
      <c r="D9" s="46"/>
      <c r="E9" s="47"/>
      <c r="F9" s="46"/>
      <c r="G9" s="46"/>
      <c r="H9" s="30"/>
      <c r="I9" s="9"/>
      <c r="J9" s="9"/>
      <c r="K9" s="9"/>
      <c r="L9" s="9"/>
    </row>
    <row r="10" spans="1:13" ht="23.25" customHeight="1" x14ac:dyDescent="0.35">
      <c r="B10" s="10"/>
      <c r="C10" s="10"/>
      <c r="D10" s="10"/>
      <c r="E10" s="11"/>
      <c r="F10" s="10"/>
      <c r="G10" s="10"/>
      <c r="H10" s="30"/>
      <c r="I10" s="9"/>
      <c r="J10" s="24"/>
      <c r="K10" s="37"/>
      <c r="L10" s="37"/>
    </row>
    <row r="11" spans="1:13" ht="23.25" customHeight="1" x14ac:dyDescent="0.25">
      <c r="B11" s="48" t="s">
        <v>2</v>
      </c>
      <c r="C11" s="48"/>
      <c r="D11" s="48"/>
      <c r="E11" s="48"/>
      <c r="F11" s="48"/>
      <c r="G11" s="48"/>
      <c r="H11" s="32"/>
      <c r="I11" s="12"/>
      <c r="J11" s="12"/>
      <c r="K11" s="12"/>
      <c r="L11" s="12"/>
    </row>
    <row r="12" spans="1:13" ht="23.25" x14ac:dyDescent="0.35">
      <c r="B12" s="10"/>
      <c r="C12" s="10"/>
      <c r="D12" s="10"/>
      <c r="E12" s="11"/>
      <c r="F12" s="13"/>
      <c r="G12" s="10"/>
      <c r="H12" s="30"/>
      <c r="I12" s="9"/>
      <c r="J12" s="13"/>
      <c r="K12" s="13"/>
      <c r="L12" s="13"/>
    </row>
    <row r="13" spans="1:13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27" t="s">
        <v>9</v>
      </c>
      <c r="I13" s="16" t="s">
        <v>10</v>
      </c>
      <c r="J13" s="15" t="s">
        <v>11</v>
      </c>
      <c r="K13" s="38"/>
      <c r="L13" s="38"/>
    </row>
    <row r="14" spans="1:13" s="17" customFormat="1" ht="18" customHeight="1" x14ac:dyDescent="0.25">
      <c r="B14" s="14"/>
      <c r="C14" s="14"/>
      <c r="D14" s="14"/>
      <c r="E14" s="15"/>
      <c r="F14" s="15"/>
      <c r="G14" s="14"/>
      <c r="H14" s="27"/>
      <c r="I14" s="16"/>
      <c r="J14" s="15"/>
      <c r="K14" s="38"/>
      <c r="L14" s="38"/>
    </row>
    <row r="15" spans="1:13" x14ac:dyDescent="0.25">
      <c r="A15" t="str">
        <f>CONCATENATE(C15,F15)</f>
        <v>117451370</v>
      </c>
      <c r="B15" s="18">
        <v>1</v>
      </c>
      <c r="C15" s="19">
        <v>1174513</v>
      </c>
      <c r="D15" s="36" t="s">
        <v>14</v>
      </c>
      <c r="E15" s="19" t="s">
        <v>44</v>
      </c>
      <c r="F15" s="23">
        <v>70</v>
      </c>
      <c r="G15" s="20" t="s">
        <v>45</v>
      </c>
      <c r="H15" s="33">
        <v>2015</v>
      </c>
      <c r="I15" s="25" t="s">
        <v>46</v>
      </c>
      <c r="J15" s="26">
        <f>VLOOKUP(C15,[3]НВЛ_НЛ_СВЗ!$G$174:$O$2230,9,0)</f>
        <v>165</v>
      </c>
      <c r="K15" s="39"/>
      <c r="L15" s="39"/>
      <c r="M15" s="21"/>
    </row>
    <row r="16" spans="1:13" x14ac:dyDescent="0.25">
      <c r="A16" t="str">
        <f t="shared" ref="A16:A19" si="0">CONCATENATE(C16,F16)</f>
        <v>139396219</v>
      </c>
      <c r="B16" s="18">
        <f t="shared" ref="B16:B64" si="1">+B15+1</f>
        <v>2</v>
      </c>
      <c r="C16" s="19">
        <v>1393962</v>
      </c>
      <c r="D16" s="36" t="s">
        <v>15</v>
      </c>
      <c r="E16" s="19" t="s">
        <v>44</v>
      </c>
      <c r="F16" s="23">
        <v>19</v>
      </c>
      <c r="G16" s="20" t="s">
        <v>45</v>
      </c>
      <c r="H16" s="33">
        <v>2017</v>
      </c>
      <c r="I16" s="25" t="s">
        <v>46</v>
      </c>
      <c r="J16" s="26">
        <f>VLOOKUP(C16,[3]НВЛ_НЛ_СВЗ!$G$174:$O$2230,9,0)</f>
        <v>86</v>
      </c>
      <c r="K16" s="39"/>
      <c r="L16" s="39"/>
      <c r="M16" s="21"/>
    </row>
    <row r="17" spans="1:13" x14ac:dyDescent="0.25">
      <c r="A17" t="str">
        <f t="shared" si="0"/>
        <v>139676771,6</v>
      </c>
      <c r="B17" s="18">
        <f t="shared" si="1"/>
        <v>3</v>
      </c>
      <c r="C17" s="19">
        <v>1396767</v>
      </c>
      <c r="D17" s="36" t="s">
        <v>16</v>
      </c>
      <c r="E17" s="19" t="s">
        <v>44</v>
      </c>
      <c r="F17" s="23">
        <v>71.599999999999994</v>
      </c>
      <c r="G17" s="20" t="s">
        <v>45</v>
      </c>
      <c r="H17" s="33">
        <v>2018</v>
      </c>
      <c r="I17" s="25" t="s">
        <v>46</v>
      </c>
      <c r="J17" s="26">
        <f>VLOOKUP(C17,[3]НВЛ_НЛ_СВЗ!$G$174:$O$2230,9,0)</f>
        <v>188</v>
      </c>
      <c r="K17" s="39"/>
      <c r="L17" s="39"/>
      <c r="M17" s="21"/>
    </row>
    <row r="18" spans="1:13" x14ac:dyDescent="0.25">
      <c r="A18" t="str">
        <f t="shared" si="0"/>
        <v>14191594500</v>
      </c>
      <c r="B18" s="18">
        <f t="shared" si="1"/>
        <v>4</v>
      </c>
      <c r="C18" s="19">
        <v>1419159</v>
      </c>
      <c r="D18" s="36" t="s">
        <v>17</v>
      </c>
      <c r="E18" s="19" t="s">
        <v>44</v>
      </c>
      <c r="F18" s="23">
        <v>4500</v>
      </c>
      <c r="G18" s="20" t="s">
        <v>45</v>
      </c>
      <c r="H18" s="33">
        <v>2015</v>
      </c>
      <c r="I18" s="25" t="s">
        <v>46</v>
      </c>
      <c r="J18" s="26">
        <f>VLOOKUP(C18,[3]НВЛ_НЛ_СВЗ!$G$174:$O$2230,9,0)</f>
        <v>57</v>
      </c>
      <c r="K18" s="39"/>
      <c r="L18" s="39"/>
      <c r="M18" s="21"/>
    </row>
    <row r="19" spans="1:13" ht="30" x14ac:dyDescent="0.25">
      <c r="A19" t="str">
        <f t="shared" si="0"/>
        <v>143894419</v>
      </c>
      <c r="B19" s="18">
        <f t="shared" si="1"/>
        <v>5</v>
      </c>
      <c r="C19" s="19">
        <v>1438944</v>
      </c>
      <c r="D19" s="36" t="s">
        <v>18</v>
      </c>
      <c r="E19" s="19" t="s">
        <v>44</v>
      </c>
      <c r="F19" s="23">
        <v>19</v>
      </c>
      <c r="G19" s="20" t="s">
        <v>45</v>
      </c>
      <c r="H19" s="33">
        <v>2015</v>
      </c>
      <c r="I19" s="25" t="s">
        <v>60</v>
      </c>
      <c r="J19" s="26">
        <f>VLOOKUP(C19,[3]НВЛ_НЛ_СВЗ!$G$174:$O$2230,9,0)</f>
        <v>34</v>
      </c>
      <c r="K19" s="39"/>
      <c r="L19" s="39"/>
      <c r="M19" s="21"/>
    </row>
    <row r="20" spans="1:13" x14ac:dyDescent="0.25">
      <c r="B20" s="18">
        <f t="shared" si="1"/>
        <v>6</v>
      </c>
      <c r="C20" s="19">
        <v>1438944</v>
      </c>
      <c r="D20" s="36" t="s">
        <v>18</v>
      </c>
      <c r="E20" s="19" t="s">
        <v>44</v>
      </c>
      <c r="F20" s="23">
        <v>184.42</v>
      </c>
      <c r="G20" s="20" t="s">
        <v>45</v>
      </c>
      <c r="H20" s="33">
        <v>2015</v>
      </c>
      <c r="I20" s="25" t="s">
        <v>46</v>
      </c>
      <c r="J20" s="26">
        <v>248</v>
      </c>
      <c r="K20" s="39"/>
      <c r="L20" s="39"/>
      <c r="M20" s="21"/>
    </row>
    <row r="21" spans="1:13" ht="30" x14ac:dyDescent="0.25">
      <c r="B21" s="18">
        <f t="shared" si="1"/>
        <v>7</v>
      </c>
      <c r="C21" s="19">
        <v>1440256</v>
      </c>
      <c r="D21" s="36" t="s">
        <v>19</v>
      </c>
      <c r="E21" s="19" t="s">
        <v>44</v>
      </c>
      <c r="F21" s="23">
        <v>9.57</v>
      </c>
      <c r="G21" s="20" t="s">
        <v>45</v>
      </c>
      <c r="H21" s="33">
        <v>2018</v>
      </c>
      <c r="I21" s="25" t="s">
        <v>47</v>
      </c>
      <c r="J21" s="26">
        <f>VLOOKUP(C21,[3]НВЛ_НЛ_СВЗ!$G$174:$O$2230,9,0)</f>
        <v>86</v>
      </c>
      <c r="K21" s="39"/>
      <c r="L21" s="39"/>
      <c r="M21" s="21"/>
    </row>
    <row r="22" spans="1:13" x14ac:dyDescent="0.25">
      <c r="B22" s="18">
        <f t="shared" si="1"/>
        <v>8</v>
      </c>
      <c r="C22" s="19">
        <v>1506031</v>
      </c>
      <c r="D22" s="36" t="s">
        <v>20</v>
      </c>
      <c r="E22" s="19" t="s">
        <v>44</v>
      </c>
      <c r="F22" s="23">
        <v>2236.6</v>
      </c>
      <c r="G22" s="20" t="s">
        <v>45</v>
      </c>
      <c r="H22" s="33">
        <v>2016</v>
      </c>
      <c r="I22" s="25" t="s">
        <v>46</v>
      </c>
      <c r="J22" s="26">
        <f>VLOOKUP(C22,[3]НВЛ_НЛ_СВЗ!$G$174:$O$2230,9,0)</f>
        <v>248</v>
      </c>
      <c r="K22" s="39"/>
      <c r="L22" s="39"/>
      <c r="M22" s="21"/>
    </row>
    <row r="23" spans="1:13" x14ac:dyDescent="0.25">
      <c r="B23" s="18">
        <f t="shared" si="1"/>
        <v>9</v>
      </c>
      <c r="C23" s="19">
        <v>1778929</v>
      </c>
      <c r="D23" s="36" t="s">
        <v>21</v>
      </c>
      <c r="E23" s="19" t="s">
        <v>44</v>
      </c>
      <c r="F23" s="23">
        <v>11.5</v>
      </c>
      <c r="G23" s="20" t="s">
        <v>45</v>
      </c>
      <c r="H23" s="33">
        <v>2017</v>
      </c>
      <c r="I23" s="25" t="s">
        <v>46</v>
      </c>
      <c r="J23" s="26">
        <f>VLOOKUP(C23,[3]НВЛ_НЛ_СВЗ!$G$174:$O$2230,9,0)</f>
        <v>86</v>
      </c>
      <c r="K23" s="39"/>
      <c r="L23" s="39"/>
      <c r="M23" s="21"/>
    </row>
    <row r="24" spans="1:13" x14ac:dyDescent="0.25">
      <c r="B24" s="18">
        <f t="shared" si="1"/>
        <v>10</v>
      </c>
      <c r="C24" s="19">
        <v>1791013</v>
      </c>
      <c r="D24" s="36" t="s">
        <v>22</v>
      </c>
      <c r="E24" s="19" t="s">
        <v>44</v>
      </c>
      <c r="F24" s="23">
        <v>85</v>
      </c>
      <c r="G24" s="20" t="s">
        <v>45</v>
      </c>
      <c r="H24" s="33">
        <v>2017</v>
      </c>
      <c r="I24" s="25" t="s">
        <v>46</v>
      </c>
      <c r="J24" s="26">
        <f>VLOOKUP(C24,[3]НВЛ_НЛ_СВЗ!$G$174:$O$2230,9,0)</f>
        <v>165</v>
      </c>
      <c r="K24" s="39"/>
      <c r="L24" s="39"/>
      <c r="M24" s="21"/>
    </row>
    <row r="25" spans="1:13" x14ac:dyDescent="0.25">
      <c r="B25" s="18">
        <f t="shared" si="1"/>
        <v>11</v>
      </c>
      <c r="C25" s="19">
        <v>1899037</v>
      </c>
      <c r="D25" s="36" t="s">
        <v>19</v>
      </c>
      <c r="E25" s="19" t="s">
        <v>44</v>
      </c>
      <c r="F25" s="23">
        <v>14</v>
      </c>
      <c r="G25" s="20" t="s">
        <v>45</v>
      </c>
      <c r="H25" s="33">
        <v>2017</v>
      </c>
      <c r="I25" s="25" t="s">
        <v>46</v>
      </c>
      <c r="J25" s="26">
        <f>VLOOKUP(C25,[3]НВЛ_НЛ_СВЗ!$G$174:$O$2230,9,0)</f>
        <v>86</v>
      </c>
      <c r="K25" s="39"/>
      <c r="L25" s="39"/>
      <c r="M25" s="21"/>
    </row>
    <row r="26" spans="1:13" x14ac:dyDescent="0.25">
      <c r="B26" s="18">
        <f t="shared" si="1"/>
        <v>12</v>
      </c>
      <c r="C26" s="19">
        <v>1899478</v>
      </c>
      <c r="D26" s="36" t="s">
        <v>23</v>
      </c>
      <c r="E26" s="19" t="s">
        <v>44</v>
      </c>
      <c r="F26" s="23">
        <v>2143.63</v>
      </c>
      <c r="G26" s="20" t="s">
        <v>45</v>
      </c>
      <c r="H26" s="33">
        <v>2017</v>
      </c>
      <c r="I26" s="25" t="s">
        <v>46</v>
      </c>
      <c r="J26" s="26">
        <f>VLOOKUP(C26,[3]НВЛ_НЛ_СВЗ!$G$174:$O$2230,9,0)</f>
        <v>248</v>
      </c>
      <c r="K26" s="39"/>
      <c r="L26" s="39"/>
      <c r="M26" s="21"/>
    </row>
    <row r="27" spans="1:13" x14ac:dyDescent="0.25">
      <c r="B27" s="18">
        <f t="shared" si="1"/>
        <v>13</v>
      </c>
      <c r="C27" s="19">
        <v>1917246</v>
      </c>
      <c r="D27" s="36" t="s">
        <v>24</v>
      </c>
      <c r="E27" s="19" t="s">
        <v>44</v>
      </c>
      <c r="F27" s="23">
        <v>376</v>
      </c>
      <c r="G27" s="20" t="s">
        <v>45</v>
      </c>
      <c r="H27" s="33" t="s">
        <v>57</v>
      </c>
      <c r="I27" s="25" t="s">
        <v>46</v>
      </c>
      <c r="J27" s="26">
        <f>VLOOKUP(C27,[3]НВЛ_НЛ_СВЗ!$G$174:$O$2230,9,0)</f>
        <v>86</v>
      </c>
      <c r="K27" s="39"/>
      <c r="L27" s="39"/>
      <c r="M27" s="21"/>
    </row>
    <row r="28" spans="1:13" x14ac:dyDescent="0.25">
      <c r="B28" s="18">
        <f t="shared" si="1"/>
        <v>14</v>
      </c>
      <c r="C28" s="19">
        <v>1917247</v>
      </c>
      <c r="D28" s="36" t="s">
        <v>15</v>
      </c>
      <c r="E28" s="19" t="s">
        <v>44</v>
      </c>
      <c r="F28" s="23">
        <v>10</v>
      </c>
      <c r="G28" s="20" t="s">
        <v>45</v>
      </c>
      <c r="H28" s="33">
        <v>2017</v>
      </c>
      <c r="I28" s="25" t="s">
        <v>46</v>
      </c>
      <c r="J28" s="26">
        <f>VLOOKUP(C28,[3]НВЛ_НЛ_СВЗ!$G$174:$O$2230,9,0)</f>
        <v>86</v>
      </c>
      <c r="K28" s="39"/>
      <c r="L28" s="39"/>
      <c r="M28" s="21"/>
    </row>
    <row r="29" spans="1:13" x14ac:dyDescent="0.25">
      <c r="B29" s="18">
        <f t="shared" si="1"/>
        <v>15</v>
      </c>
      <c r="C29" s="19">
        <v>1926935</v>
      </c>
      <c r="D29" s="36" t="s">
        <v>25</v>
      </c>
      <c r="E29" s="19" t="s">
        <v>44</v>
      </c>
      <c r="F29" s="23">
        <v>29.2</v>
      </c>
      <c r="G29" s="20" t="s">
        <v>45</v>
      </c>
      <c r="H29" s="33" t="s">
        <v>58</v>
      </c>
      <c r="I29" s="25" t="s">
        <v>46</v>
      </c>
      <c r="J29" s="26">
        <f>VLOOKUP(C29,[3]НВЛ_НЛ_СВЗ!$G$174:$O$2230,9,0)</f>
        <v>86</v>
      </c>
      <c r="K29" s="39"/>
      <c r="L29" s="39"/>
      <c r="M29" s="21"/>
    </row>
    <row r="30" spans="1:13" x14ac:dyDescent="0.25">
      <c r="B30" s="18">
        <f t="shared" si="1"/>
        <v>16</v>
      </c>
      <c r="C30" s="19">
        <v>1929614</v>
      </c>
      <c r="D30" s="36" t="s">
        <v>26</v>
      </c>
      <c r="E30" s="19" t="s">
        <v>44</v>
      </c>
      <c r="F30" s="23">
        <v>1.3</v>
      </c>
      <c r="G30" s="20" t="s">
        <v>45</v>
      </c>
      <c r="H30" s="33">
        <v>2018</v>
      </c>
      <c r="I30" s="25" t="s">
        <v>46</v>
      </c>
      <c r="J30" s="26">
        <f>VLOOKUP(C30,[3]НВЛ_НЛ_СВЗ!$G$174:$O$2230,9,0)</f>
        <v>188</v>
      </c>
      <c r="K30" s="39"/>
      <c r="L30" s="39"/>
      <c r="M30" s="21"/>
    </row>
    <row r="31" spans="1:13" x14ac:dyDescent="0.25">
      <c r="B31" s="18">
        <f t="shared" si="1"/>
        <v>17</v>
      </c>
      <c r="C31" s="19">
        <v>1929615</v>
      </c>
      <c r="D31" s="36" t="s">
        <v>16</v>
      </c>
      <c r="E31" s="19" t="s">
        <v>44</v>
      </c>
      <c r="F31" s="23">
        <v>355.49999999999994</v>
      </c>
      <c r="G31" s="20" t="s">
        <v>45</v>
      </c>
      <c r="H31" s="33" t="s">
        <v>56</v>
      </c>
      <c r="I31" s="25" t="s">
        <v>46</v>
      </c>
      <c r="J31" s="26">
        <f>VLOOKUP(C31,[3]НВЛ_НЛ_СВЗ!$G$174:$O$2230,9,0)</f>
        <v>188</v>
      </c>
      <c r="K31" s="39"/>
      <c r="L31" s="39"/>
      <c r="M31" s="21"/>
    </row>
    <row r="32" spans="1:13" ht="30" x14ac:dyDescent="0.25">
      <c r="B32" s="18">
        <f t="shared" si="1"/>
        <v>18</v>
      </c>
      <c r="C32" s="19">
        <v>1929650</v>
      </c>
      <c r="D32" s="36" t="s">
        <v>27</v>
      </c>
      <c r="E32" s="19" t="s">
        <v>44</v>
      </c>
      <c r="F32" s="23">
        <v>221.2</v>
      </c>
      <c r="G32" s="20" t="s">
        <v>45</v>
      </c>
      <c r="H32" s="33" t="s">
        <v>59</v>
      </c>
      <c r="I32" s="25" t="s">
        <v>46</v>
      </c>
      <c r="J32" s="26">
        <f>VLOOKUP(C32,[3]НВЛ_НЛ_СВЗ!$G$174:$O$2230,9,0)</f>
        <v>236</v>
      </c>
      <c r="K32" s="39"/>
      <c r="L32" s="39"/>
      <c r="M32" s="21"/>
    </row>
    <row r="33" spans="2:13" x14ac:dyDescent="0.25">
      <c r="B33" s="18">
        <f t="shared" si="1"/>
        <v>19</v>
      </c>
      <c r="C33" s="19">
        <v>1929763</v>
      </c>
      <c r="D33" s="36" t="s">
        <v>28</v>
      </c>
      <c r="E33" s="19" t="s">
        <v>44</v>
      </c>
      <c r="F33" s="23">
        <v>45</v>
      </c>
      <c r="G33" s="20" t="s">
        <v>45</v>
      </c>
      <c r="H33" s="33">
        <v>2016</v>
      </c>
      <c r="I33" s="25" t="s">
        <v>46</v>
      </c>
      <c r="J33" s="26">
        <f>VLOOKUP(C33,[3]НВЛ_НЛ_СВЗ!$G$174:$O$2230,9,0)</f>
        <v>135</v>
      </c>
      <c r="K33" s="39"/>
      <c r="L33" s="39"/>
      <c r="M33" s="21"/>
    </row>
    <row r="34" spans="2:13" x14ac:dyDescent="0.25">
      <c r="B34" s="18">
        <f t="shared" si="1"/>
        <v>20</v>
      </c>
      <c r="C34" s="19">
        <v>1930266</v>
      </c>
      <c r="D34" s="36" t="s">
        <v>19</v>
      </c>
      <c r="E34" s="19" t="s">
        <v>44</v>
      </c>
      <c r="F34" s="23">
        <v>1.1200000000000001</v>
      </c>
      <c r="G34" s="20" t="s">
        <v>45</v>
      </c>
      <c r="H34" s="33">
        <v>2021</v>
      </c>
      <c r="I34" s="25" t="s">
        <v>46</v>
      </c>
      <c r="J34" s="26">
        <f>VLOOKUP(C34,[3]НВЛ_НЛ_СВЗ!$G$174:$O$2230,9,0)</f>
        <v>86</v>
      </c>
      <c r="K34" s="39"/>
      <c r="L34" s="39"/>
      <c r="M34" s="21"/>
    </row>
    <row r="35" spans="2:13" x14ac:dyDescent="0.25">
      <c r="B35" s="18">
        <f t="shared" si="1"/>
        <v>21</v>
      </c>
      <c r="C35" s="19">
        <v>1930267</v>
      </c>
      <c r="D35" s="36" t="s">
        <v>15</v>
      </c>
      <c r="E35" s="19" t="s">
        <v>44</v>
      </c>
      <c r="F35" s="23">
        <v>34</v>
      </c>
      <c r="G35" s="20" t="s">
        <v>45</v>
      </c>
      <c r="H35" s="33" t="s">
        <v>55</v>
      </c>
      <c r="I35" s="25" t="s">
        <v>46</v>
      </c>
      <c r="J35" s="26">
        <f>VLOOKUP(C35,[3]НВЛ_НЛ_СВЗ!$G$174:$O$2230,9,0)</f>
        <v>86</v>
      </c>
      <c r="K35" s="39"/>
      <c r="L35" s="39"/>
      <c r="M35" s="21"/>
    </row>
    <row r="36" spans="2:13" x14ac:dyDescent="0.25">
      <c r="B36" s="18">
        <f t="shared" si="1"/>
        <v>22</v>
      </c>
      <c r="C36" s="19">
        <v>1933650</v>
      </c>
      <c r="D36" s="36" t="s">
        <v>29</v>
      </c>
      <c r="E36" s="19" t="s">
        <v>44</v>
      </c>
      <c r="F36" s="23">
        <v>357</v>
      </c>
      <c r="G36" s="20" t="s">
        <v>45</v>
      </c>
      <c r="H36" s="33">
        <v>2016</v>
      </c>
      <c r="I36" s="25" t="s">
        <v>46</v>
      </c>
      <c r="J36" s="26">
        <f>VLOOKUP(C36,[3]НВЛ_НЛ_СВЗ!$G$174:$O$2230,9,0)</f>
        <v>165</v>
      </c>
      <c r="K36" s="39"/>
      <c r="L36" s="39"/>
      <c r="M36" s="21"/>
    </row>
    <row r="37" spans="2:13" x14ac:dyDescent="0.25">
      <c r="B37" s="18">
        <f t="shared" si="1"/>
        <v>23</v>
      </c>
      <c r="C37" s="19">
        <v>1940316</v>
      </c>
      <c r="D37" s="36" t="s">
        <v>30</v>
      </c>
      <c r="E37" s="19" t="s">
        <v>44</v>
      </c>
      <c r="F37" s="23">
        <v>8</v>
      </c>
      <c r="G37" s="20" t="s">
        <v>45</v>
      </c>
      <c r="H37" s="33">
        <v>2018</v>
      </c>
      <c r="I37" s="25" t="s">
        <v>46</v>
      </c>
      <c r="J37" s="26">
        <f>VLOOKUP(C37,[3]НВЛ_НЛ_СВЗ!$G$174:$O$2230,9,0)</f>
        <v>86</v>
      </c>
      <c r="K37" s="39"/>
      <c r="L37" s="39"/>
      <c r="M37" s="21"/>
    </row>
    <row r="38" spans="2:13" x14ac:dyDescent="0.25">
      <c r="B38" s="18">
        <f t="shared" si="1"/>
        <v>24</v>
      </c>
      <c r="C38" s="19">
        <v>1960622</v>
      </c>
      <c r="D38" s="36" t="s">
        <v>31</v>
      </c>
      <c r="E38" s="19" t="s">
        <v>44</v>
      </c>
      <c r="F38" s="23">
        <v>12</v>
      </c>
      <c r="G38" s="20" t="s">
        <v>45</v>
      </c>
      <c r="H38" s="33">
        <v>2018</v>
      </c>
      <c r="I38" s="25" t="s">
        <v>46</v>
      </c>
      <c r="J38" s="26">
        <f>VLOOKUP(C38,[3]НВЛ_НЛ_СВЗ!$G$174:$O$2230,9,0)</f>
        <v>149</v>
      </c>
      <c r="K38" s="39"/>
      <c r="L38" s="39"/>
      <c r="M38" s="21"/>
    </row>
    <row r="39" spans="2:13" x14ac:dyDescent="0.25">
      <c r="B39" s="18">
        <f t="shared" si="1"/>
        <v>25</v>
      </c>
      <c r="C39" s="19">
        <v>1998616</v>
      </c>
      <c r="D39" s="36" t="s">
        <v>16</v>
      </c>
      <c r="E39" s="19" t="s">
        <v>44</v>
      </c>
      <c r="F39" s="23">
        <v>131</v>
      </c>
      <c r="G39" s="20" t="s">
        <v>45</v>
      </c>
      <c r="H39" s="33">
        <v>2017</v>
      </c>
      <c r="I39" s="25" t="s">
        <v>46</v>
      </c>
      <c r="J39" s="26">
        <f>VLOOKUP(C39,[3]НВЛ_НЛ_СВЗ!$G$174:$O$2230,9,0)</f>
        <v>188</v>
      </c>
      <c r="K39" s="39"/>
      <c r="L39" s="39"/>
      <c r="M39" s="21"/>
    </row>
    <row r="40" spans="2:13" x14ac:dyDescent="0.25">
      <c r="B40" s="18">
        <f t="shared" si="1"/>
        <v>26</v>
      </c>
      <c r="C40" s="19">
        <v>2012016</v>
      </c>
      <c r="D40" s="36" t="s">
        <v>32</v>
      </c>
      <c r="E40" s="19" t="s">
        <v>44</v>
      </c>
      <c r="F40" s="23">
        <v>29.8</v>
      </c>
      <c r="G40" s="20" t="s">
        <v>45</v>
      </c>
      <c r="H40" s="33">
        <v>2017</v>
      </c>
      <c r="I40" s="25" t="s">
        <v>46</v>
      </c>
      <c r="J40" s="26">
        <f>VLOOKUP(C40,[3]НВЛ_НЛ_СВЗ!$G$174:$O$2230,9,0)</f>
        <v>188</v>
      </c>
      <c r="K40" s="39"/>
      <c r="L40" s="39"/>
      <c r="M40" s="21"/>
    </row>
    <row r="41" spans="2:13" x14ac:dyDescent="0.25">
      <c r="B41" s="18">
        <f t="shared" si="1"/>
        <v>27</v>
      </c>
      <c r="C41" s="19">
        <v>2012041</v>
      </c>
      <c r="D41" s="36" t="s">
        <v>27</v>
      </c>
      <c r="E41" s="19" t="s">
        <v>44</v>
      </c>
      <c r="F41" s="23">
        <v>64.591999999999999</v>
      </c>
      <c r="G41" s="20" t="s">
        <v>45</v>
      </c>
      <c r="H41" s="33">
        <v>2017</v>
      </c>
      <c r="I41" s="25" t="s">
        <v>46</v>
      </c>
      <c r="J41" s="26">
        <f>VLOOKUP(C41,[3]НВЛ_НЛ_СВЗ!$G$174:$O$2230,9,0)</f>
        <v>236</v>
      </c>
      <c r="K41" s="39"/>
      <c r="L41" s="39"/>
      <c r="M41" s="21"/>
    </row>
    <row r="42" spans="2:13" x14ac:dyDescent="0.25">
      <c r="B42" s="18">
        <f t="shared" si="1"/>
        <v>28</v>
      </c>
      <c r="C42" s="19">
        <v>2015031</v>
      </c>
      <c r="D42" s="36" t="s">
        <v>33</v>
      </c>
      <c r="E42" s="19" t="s">
        <v>44</v>
      </c>
      <c r="F42" s="23">
        <v>15</v>
      </c>
      <c r="G42" s="20" t="s">
        <v>45</v>
      </c>
      <c r="H42" s="33">
        <v>2018</v>
      </c>
      <c r="I42" s="25" t="s">
        <v>46</v>
      </c>
      <c r="J42" s="26">
        <f>VLOOKUP(C42,[3]НВЛ_НЛ_СВЗ!$G$174:$O$2230,9,0)</f>
        <v>164</v>
      </c>
      <c r="K42" s="39"/>
      <c r="L42" s="39"/>
      <c r="M42" s="21"/>
    </row>
    <row r="43" spans="2:13" x14ac:dyDescent="0.25">
      <c r="B43" s="18">
        <f t="shared" si="1"/>
        <v>29</v>
      </c>
      <c r="C43" s="19">
        <v>2029056</v>
      </c>
      <c r="D43" s="36" t="s">
        <v>34</v>
      </c>
      <c r="E43" s="19" t="s">
        <v>44</v>
      </c>
      <c r="F43" s="23">
        <v>10</v>
      </c>
      <c r="G43" s="20" t="s">
        <v>45</v>
      </c>
      <c r="H43" s="33">
        <v>2017</v>
      </c>
      <c r="I43" s="25" t="s">
        <v>46</v>
      </c>
      <c r="J43" s="26">
        <f>VLOOKUP(C43,[3]НВЛ_НЛ_СВЗ!$G$174:$O$2230,9,0)</f>
        <v>236</v>
      </c>
      <c r="K43" s="39"/>
      <c r="L43" s="39"/>
      <c r="M43" s="21"/>
    </row>
    <row r="44" spans="2:13" x14ac:dyDescent="0.25">
      <c r="B44" s="18">
        <f t="shared" si="1"/>
        <v>30</v>
      </c>
      <c r="C44" s="19">
        <v>2029542</v>
      </c>
      <c r="D44" s="36" t="s">
        <v>18</v>
      </c>
      <c r="E44" s="19" t="s">
        <v>44</v>
      </c>
      <c r="F44" s="23">
        <v>260</v>
      </c>
      <c r="G44" s="20" t="s">
        <v>45</v>
      </c>
      <c r="H44" s="33">
        <v>2017</v>
      </c>
      <c r="I44" s="25" t="s">
        <v>46</v>
      </c>
      <c r="J44" s="26">
        <f>VLOOKUP(C44,[3]НВЛ_НЛ_СВЗ!$G$174:$O$2230,9,0)</f>
        <v>248</v>
      </c>
      <c r="K44" s="39"/>
      <c r="L44" s="39"/>
      <c r="M44" s="21"/>
    </row>
    <row r="45" spans="2:13" x14ac:dyDescent="0.25">
      <c r="B45" s="18">
        <f t="shared" si="1"/>
        <v>31</v>
      </c>
      <c r="C45" s="19">
        <v>2031349</v>
      </c>
      <c r="D45" s="36" t="s">
        <v>35</v>
      </c>
      <c r="E45" s="19" t="s">
        <v>44</v>
      </c>
      <c r="F45" s="23">
        <v>58.3</v>
      </c>
      <c r="G45" s="20" t="s">
        <v>45</v>
      </c>
      <c r="H45" s="33">
        <v>2019</v>
      </c>
      <c r="I45" s="25" t="s">
        <v>46</v>
      </c>
      <c r="J45" s="26">
        <f>VLOOKUP(C45,[3]НВЛ_НЛ_СВЗ!$G$174:$O$2230,9,0)</f>
        <v>248</v>
      </c>
      <c r="K45" s="39"/>
      <c r="L45" s="39"/>
      <c r="M45" s="21"/>
    </row>
    <row r="46" spans="2:13" x14ac:dyDescent="0.25">
      <c r="B46" s="18">
        <f t="shared" si="1"/>
        <v>32</v>
      </c>
      <c r="C46" s="19">
        <v>2033558</v>
      </c>
      <c r="D46" s="36" t="s">
        <v>36</v>
      </c>
      <c r="E46" s="19" t="s">
        <v>44</v>
      </c>
      <c r="F46" s="23">
        <v>9</v>
      </c>
      <c r="G46" s="20" t="s">
        <v>45</v>
      </c>
      <c r="H46" s="33">
        <v>2017</v>
      </c>
      <c r="I46" s="25" t="s">
        <v>46</v>
      </c>
      <c r="J46" s="26">
        <f>VLOOKUP(C46,[3]НВЛ_НЛ_СВЗ!$G$174:$O$2230,9,0)</f>
        <v>86</v>
      </c>
      <c r="K46" s="39"/>
      <c r="L46" s="39"/>
      <c r="M46" s="21"/>
    </row>
    <row r="47" spans="2:13" x14ac:dyDescent="0.25">
      <c r="B47" s="18">
        <f t="shared" si="1"/>
        <v>33</v>
      </c>
      <c r="C47" s="19">
        <v>2040547</v>
      </c>
      <c r="D47" s="36" t="s">
        <v>37</v>
      </c>
      <c r="E47" s="19" t="s">
        <v>44</v>
      </c>
      <c r="F47" s="23">
        <v>21.3</v>
      </c>
      <c r="G47" s="20" t="s">
        <v>45</v>
      </c>
      <c r="H47" s="33">
        <v>2018</v>
      </c>
      <c r="I47" s="25" t="s">
        <v>46</v>
      </c>
      <c r="J47" s="26">
        <f>VLOOKUP(C47,[3]НВЛ_НЛ_СВЗ!$G$174:$O$2230,9,0)</f>
        <v>86</v>
      </c>
      <c r="K47" s="39"/>
      <c r="L47" s="39"/>
      <c r="M47" s="21"/>
    </row>
    <row r="48" spans="2:13" x14ac:dyDescent="0.25">
      <c r="B48" s="18">
        <f t="shared" si="1"/>
        <v>34</v>
      </c>
      <c r="C48" s="19">
        <v>2055320</v>
      </c>
      <c r="D48" s="36" t="s">
        <v>38</v>
      </c>
      <c r="E48" s="19" t="s">
        <v>44</v>
      </c>
      <c r="F48" s="23">
        <v>40</v>
      </c>
      <c r="G48" s="20" t="s">
        <v>45</v>
      </c>
      <c r="H48" s="33">
        <v>2018</v>
      </c>
      <c r="I48" s="25" t="s">
        <v>46</v>
      </c>
      <c r="J48" s="26">
        <f>VLOOKUP(C48,[3]НВЛ_НЛ_СВЗ!$G$174:$O$2230,9,0)</f>
        <v>86</v>
      </c>
      <c r="K48" s="39"/>
      <c r="L48" s="39"/>
      <c r="M48" s="21"/>
    </row>
    <row r="49" spans="2:13" x14ac:dyDescent="0.25">
      <c r="B49" s="18">
        <f t="shared" si="1"/>
        <v>35</v>
      </c>
      <c r="C49" s="19">
        <v>2055761</v>
      </c>
      <c r="D49" s="36" t="s">
        <v>39</v>
      </c>
      <c r="E49" s="19" t="s">
        <v>44</v>
      </c>
      <c r="F49" s="23">
        <v>90</v>
      </c>
      <c r="G49" s="20" t="s">
        <v>45</v>
      </c>
      <c r="H49" s="33">
        <v>2018</v>
      </c>
      <c r="I49" s="25" t="s">
        <v>46</v>
      </c>
      <c r="J49" s="26">
        <f>VLOOKUP(C49,[3]НВЛ_НЛ_СВЗ!$G$174:$O$2230,9,0)</f>
        <v>149</v>
      </c>
      <c r="K49" s="39"/>
      <c r="L49" s="39"/>
      <c r="M49" s="21"/>
    </row>
    <row r="50" spans="2:13" x14ac:dyDescent="0.25">
      <c r="B50" s="18">
        <f t="shared" si="1"/>
        <v>36</v>
      </c>
      <c r="C50" s="19">
        <v>2156468</v>
      </c>
      <c r="D50" s="36" t="s">
        <v>40</v>
      </c>
      <c r="E50" s="19" t="s">
        <v>44</v>
      </c>
      <c r="F50" s="23">
        <v>180</v>
      </c>
      <c r="G50" s="20" t="s">
        <v>45</v>
      </c>
      <c r="H50" s="33">
        <v>2020</v>
      </c>
      <c r="I50" s="25" t="s">
        <v>46</v>
      </c>
      <c r="J50" s="26">
        <f>VLOOKUP(C50,[3]НВЛ_НЛ_СВЗ!$G$174:$O$2230,9,0)</f>
        <v>248</v>
      </c>
      <c r="K50" s="39"/>
      <c r="L50" s="39"/>
      <c r="M50" s="21"/>
    </row>
    <row r="51" spans="2:13" x14ac:dyDescent="0.25">
      <c r="B51" s="18">
        <f t="shared" si="1"/>
        <v>37</v>
      </c>
      <c r="C51" s="19">
        <v>2172450</v>
      </c>
      <c r="D51" s="36" t="s">
        <v>24</v>
      </c>
      <c r="E51" s="19" t="s">
        <v>44</v>
      </c>
      <c r="F51" s="23">
        <v>354.2</v>
      </c>
      <c r="G51" s="20" t="s">
        <v>45</v>
      </c>
      <c r="H51" s="33">
        <v>2018</v>
      </c>
      <c r="I51" s="25" t="s">
        <v>46</v>
      </c>
      <c r="J51" s="26">
        <f>VLOOKUP(C51,[3]НВЛ_НЛ_СВЗ!$G$174:$O$2230,9,0)</f>
        <v>86</v>
      </c>
      <c r="K51" s="39"/>
      <c r="L51" s="39"/>
      <c r="M51" s="21"/>
    </row>
    <row r="52" spans="2:13" x14ac:dyDescent="0.25">
      <c r="B52" s="18">
        <f t="shared" si="1"/>
        <v>38</v>
      </c>
      <c r="C52" s="19">
        <v>2193047</v>
      </c>
      <c r="D52" s="36" t="s">
        <v>41</v>
      </c>
      <c r="E52" s="19" t="s">
        <v>44</v>
      </c>
      <c r="F52" s="23">
        <v>55.8</v>
      </c>
      <c r="G52" s="20" t="s">
        <v>45</v>
      </c>
      <c r="H52" s="33">
        <v>2018</v>
      </c>
      <c r="I52" s="25" t="s">
        <v>46</v>
      </c>
      <c r="J52" s="26">
        <f>VLOOKUP(C52,[3]НВЛ_НЛ_СВЗ!$G$174:$O$2230,9,0)</f>
        <v>236</v>
      </c>
      <c r="K52" s="39"/>
      <c r="L52" s="39"/>
      <c r="M52" s="21"/>
    </row>
    <row r="53" spans="2:13" x14ac:dyDescent="0.25">
      <c r="B53" s="18">
        <f t="shared" si="1"/>
        <v>39</v>
      </c>
      <c r="C53" s="19">
        <v>2193612</v>
      </c>
      <c r="D53" s="36" t="s">
        <v>35</v>
      </c>
      <c r="E53" s="19" t="s">
        <v>44</v>
      </c>
      <c r="F53" s="23">
        <v>248</v>
      </c>
      <c r="G53" s="20" t="s">
        <v>45</v>
      </c>
      <c r="H53" s="33">
        <v>2018</v>
      </c>
      <c r="I53" s="25" t="s">
        <v>46</v>
      </c>
      <c r="J53" s="26">
        <f>VLOOKUP(C53,[3]НВЛ_НЛ_СВЗ!$G$174:$O$2230,9,0)</f>
        <v>248</v>
      </c>
      <c r="K53" s="39"/>
      <c r="L53" s="39"/>
      <c r="M53" s="21"/>
    </row>
    <row r="54" spans="2:13" x14ac:dyDescent="0.25">
      <c r="B54" s="18">
        <f t="shared" si="1"/>
        <v>40</v>
      </c>
      <c r="C54" s="19">
        <v>2202659</v>
      </c>
      <c r="D54" s="36" t="s">
        <v>24</v>
      </c>
      <c r="E54" s="19" t="s">
        <v>44</v>
      </c>
      <c r="F54" s="23">
        <v>20.2</v>
      </c>
      <c r="G54" s="20" t="s">
        <v>45</v>
      </c>
      <c r="H54" s="33">
        <v>2018</v>
      </c>
      <c r="I54" s="25" t="s">
        <v>49</v>
      </c>
      <c r="J54" s="26">
        <f>VLOOKUP(C54,[3]НВЛ_НЛ_СВЗ!$G$174:$O$2230,9,0)</f>
        <v>86</v>
      </c>
      <c r="K54" s="39"/>
      <c r="L54" s="39"/>
      <c r="M54" s="21"/>
    </row>
    <row r="55" spans="2:13" x14ac:dyDescent="0.25">
      <c r="B55" s="18">
        <f t="shared" si="1"/>
        <v>41</v>
      </c>
      <c r="C55" s="19">
        <v>2203796</v>
      </c>
      <c r="D55" s="36" t="s">
        <v>27</v>
      </c>
      <c r="E55" s="19" t="s">
        <v>44</v>
      </c>
      <c r="F55" s="23">
        <v>0.12</v>
      </c>
      <c r="G55" s="20" t="s">
        <v>45</v>
      </c>
      <c r="H55" s="33">
        <v>2019</v>
      </c>
      <c r="I55" s="25" t="s">
        <v>46</v>
      </c>
      <c r="J55" s="26">
        <f>VLOOKUP(C55,[3]НВЛ_НЛ_СВЗ!$G$174:$O$2230,9,0)</f>
        <v>236</v>
      </c>
      <c r="K55" s="39"/>
      <c r="L55" s="39"/>
      <c r="M55" s="21"/>
    </row>
    <row r="56" spans="2:13" x14ac:dyDescent="0.25">
      <c r="B56" s="18">
        <f t="shared" si="1"/>
        <v>42</v>
      </c>
      <c r="C56" s="19">
        <v>2204703</v>
      </c>
      <c r="D56" s="36" t="s">
        <v>42</v>
      </c>
      <c r="E56" s="19" t="s">
        <v>44</v>
      </c>
      <c r="F56" s="23">
        <v>9.8000000000000007</v>
      </c>
      <c r="G56" s="20" t="s">
        <v>45</v>
      </c>
      <c r="H56" s="33">
        <v>2018</v>
      </c>
      <c r="I56" s="25" t="s">
        <v>46</v>
      </c>
      <c r="J56" s="26">
        <f>VLOOKUP(C56,[3]НВЛ_НЛ_СВЗ!$G$174:$O$2230,9,0)</f>
        <v>248</v>
      </c>
      <c r="K56" s="39"/>
      <c r="L56" s="39"/>
      <c r="M56" s="21"/>
    </row>
    <row r="57" spans="2:13" x14ac:dyDescent="0.25">
      <c r="B57" s="18">
        <f t="shared" si="1"/>
        <v>43</v>
      </c>
      <c r="C57" s="19">
        <v>2210102</v>
      </c>
      <c r="D57" s="36" t="s">
        <v>42</v>
      </c>
      <c r="E57" s="19" t="s">
        <v>44</v>
      </c>
      <c r="F57" s="23">
        <v>15.5</v>
      </c>
      <c r="G57" s="20" t="s">
        <v>45</v>
      </c>
      <c r="H57" s="33">
        <v>2018</v>
      </c>
      <c r="I57" s="25" t="s">
        <v>50</v>
      </c>
      <c r="J57" s="26">
        <f>VLOOKUP(C57,[3]НВЛ_НЛ_СВЗ!$G$174:$O$2230,9,0)</f>
        <v>248</v>
      </c>
      <c r="K57" s="39"/>
      <c r="L57" s="39"/>
      <c r="M57" s="21"/>
    </row>
    <row r="58" spans="2:13" x14ac:dyDescent="0.25">
      <c r="B58" s="18">
        <f t="shared" si="1"/>
        <v>44</v>
      </c>
      <c r="C58" s="19">
        <v>2336962</v>
      </c>
      <c r="D58" s="36" t="s">
        <v>18</v>
      </c>
      <c r="E58" s="19" t="s">
        <v>44</v>
      </c>
      <c r="F58" s="23">
        <v>98</v>
      </c>
      <c r="G58" s="20" t="s">
        <v>45</v>
      </c>
      <c r="H58" s="33">
        <v>2019</v>
      </c>
      <c r="I58" s="25" t="s">
        <v>48</v>
      </c>
      <c r="J58" s="26">
        <f>VLOOKUP(C58,[3]НВЛ_НЛ_СВЗ!$G$174:$O$2230,9,0)</f>
        <v>248</v>
      </c>
      <c r="K58" s="39"/>
      <c r="L58" s="39"/>
      <c r="M58" s="21"/>
    </row>
    <row r="59" spans="2:13" x14ac:dyDescent="0.25">
      <c r="B59" s="18">
        <f t="shared" si="1"/>
        <v>45</v>
      </c>
      <c r="C59" s="19">
        <v>2394956</v>
      </c>
      <c r="D59" s="36" t="s">
        <v>27</v>
      </c>
      <c r="E59" s="19" t="s">
        <v>44</v>
      </c>
      <c r="F59" s="23">
        <v>10</v>
      </c>
      <c r="G59" s="20" t="s">
        <v>45</v>
      </c>
      <c r="H59" s="33">
        <v>2019</v>
      </c>
      <c r="I59" s="25" t="s">
        <v>46</v>
      </c>
      <c r="J59" s="26">
        <f>VLOOKUP(C59,[3]НВЛ_НЛ_СВЗ!$G$174:$O$2230,9,0)</f>
        <v>236</v>
      </c>
      <c r="K59" s="39"/>
      <c r="L59" s="39"/>
      <c r="M59" s="21"/>
    </row>
    <row r="60" spans="2:13" x14ac:dyDescent="0.25">
      <c r="B60" s="18">
        <f t="shared" si="1"/>
        <v>46</v>
      </c>
      <c r="C60" s="19">
        <v>2397260</v>
      </c>
      <c r="D60" s="36" t="s">
        <v>16</v>
      </c>
      <c r="E60" s="19" t="s">
        <v>44</v>
      </c>
      <c r="F60" s="23">
        <v>25</v>
      </c>
      <c r="G60" s="20" t="s">
        <v>45</v>
      </c>
      <c r="H60" s="33">
        <v>2020</v>
      </c>
      <c r="I60" s="25" t="s">
        <v>46</v>
      </c>
      <c r="J60" s="26">
        <f>VLOOKUP(C60,[3]НВЛ_НЛ_СВЗ!$G$174:$O$2230,9,0)</f>
        <v>188</v>
      </c>
      <c r="K60" s="39"/>
      <c r="L60" s="39"/>
      <c r="M60" s="21"/>
    </row>
    <row r="61" spans="2:13" x14ac:dyDescent="0.25">
      <c r="B61" s="18">
        <f t="shared" si="1"/>
        <v>47</v>
      </c>
      <c r="C61" s="19">
        <v>10126288</v>
      </c>
      <c r="D61" s="36" t="s">
        <v>27</v>
      </c>
      <c r="E61" s="19" t="s">
        <v>44</v>
      </c>
      <c r="F61" s="23">
        <v>7</v>
      </c>
      <c r="G61" s="20" t="s">
        <v>45</v>
      </c>
      <c r="H61" s="33">
        <v>2022</v>
      </c>
      <c r="I61" s="25" t="s">
        <v>46</v>
      </c>
      <c r="J61" s="26">
        <f>VLOOKUP(C61,[3]НВЛ_НЛ_СВЗ!$G$174:$O$2230,9,0)</f>
        <v>236</v>
      </c>
      <c r="K61" s="39"/>
      <c r="L61" s="39"/>
      <c r="M61" s="21"/>
    </row>
    <row r="62" spans="2:13" x14ac:dyDescent="0.25">
      <c r="B62" s="18">
        <f t="shared" si="1"/>
        <v>48</v>
      </c>
      <c r="C62" s="19">
        <v>1390349</v>
      </c>
      <c r="D62" s="36" t="s">
        <v>20</v>
      </c>
      <c r="E62" s="19" t="s">
        <v>44</v>
      </c>
      <c r="F62" s="23">
        <v>23</v>
      </c>
      <c r="G62" s="20" t="s">
        <v>45</v>
      </c>
      <c r="H62" s="33">
        <v>2012</v>
      </c>
      <c r="I62" s="25" t="s">
        <v>51</v>
      </c>
      <c r="J62" s="26">
        <f>VLOOKUP(C62,[3]НВЛ_НЛ_СВЗ!$G$174:$O$2230,9,0)</f>
        <v>34</v>
      </c>
      <c r="K62" s="39"/>
      <c r="L62" s="39"/>
      <c r="M62" s="21"/>
    </row>
    <row r="63" spans="2:13" ht="45" x14ac:dyDescent="0.25">
      <c r="B63" s="18">
        <f t="shared" si="1"/>
        <v>49</v>
      </c>
      <c r="C63" s="19">
        <v>1444508</v>
      </c>
      <c r="D63" s="36" t="s">
        <v>43</v>
      </c>
      <c r="E63" s="19" t="s">
        <v>44</v>
      </c>
      <c r="F63" s="23">
        <v>13.5</v>
      </c>
      <c r="G63" s="20" t="s">
        <v>45</v>
      </c>
      <c r="H63" s="33">
        <v>2012</v>
      </c>
      <c r="I63" s="25" t="s">
        <v>52</v>
      </c>
      <c r="J63" s="26">
        <f>VLOOKUP(C63,[3]НВЛ_НЛ_СВЗ!$G$174:$O$2230,9,0)</f>
        <v>35</v>
      </c>
      <c r="K63" s="39"/>
      <c r="L63" s="39"/>
      <c r="M63" s="21"/>
    </row>
    <row r="64" spans="2:13" ht="45" x14ac:dyDescent="0.25">
      <c r="B64" s="18">
        <f t="shared" si="1"/>
        <v>50</v>
      </c>
      <c r="C64" s="19">
        <v>1929604</v>
      </c>
      <c r="D64" s="36" t="s">
        <v>18</v>
      </c>
      <c r="E64" s="19" t="s">
        <v>44</v>
      </c>
      <c r="F64" s="23">
        <v>144.19999999999999</v>
      </c>
      <c r="G64" s="20" t="s">
        <v>45</v>
      </c>
      <c r="H64" s="33">
        <v>2018</v>
      </c>
      <c r="I64" s="25" t="s">
        <v>53</v>
      </c>
      <c r="J64" s="26">
        <f>VLOOKUP(C64,[3]НВЛ_НЛ_СВЗ!$G$174:$O$2230,9,0)</f>
        <v>34</v>
      </c>
      <c r="K64" s="39"/>
      <c r="L64" s="39"/>
      <c r="M64" s="21"/>
    </row>
    <row r="65" spans="2:13" x14ac:dyDescent="0.25">
      <c r="B65" s="18"/>
      <c r="F65" s="49">
        <f>SUBTOTAL(9,F15:F64)</f>
        <v>12747.952000000001</v>
      </c>
      <c r="K65" s="39"/>
      <c r="L65" s="39"/>
      <c r="M65" s="21"/>
    </row>
    <row r="66" spans="2:13" x14ac:dyDescent="0.25">
      <c r="B66" s="18"/>
      <c r="K66" s="39"/>
      <c r="L66" s="39"/>
    </row>
    <row r="67" spans="2:13" x14ac:dyDescent="0.25">
      <c r="K67" s="39"/>
      <c r="L67" s="39"/>
      <c r="M67" s="21"/>
    </row>
  </sheetData>
  <autoFilter ref="A14:M66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3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2025-05-07T06:40:44Z</dcterms:modified>
</cp:coreProperties>
</file>